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7" sheetId="14" r:id="rId1"/>
    <sheet name="код" sheetId="37" r:id="rId2"/>
    <sheet name="ВСЕ_" sheetId="3" r:id="rId3"/>
    <sheet name="6 (136)" sheetId="38" r:id="rId4"/>
    <sheet name="6 (184)" sheetId="83" r:id="rId5"/>
    <sheet name="24" sheetId="82" r:id="rId6"/>
    <sheet name="34" sheetId="81" r:id="rId7"/>
    <sheet name="55 (68)" sheetId="80" r:id="rId8"/>
    <sheet name="71 (97)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ВСЕ_!$A$10:$O$254</definedName>
    <definedName name="Z_F67B1EE8_A6ED_4279_9371_B9D6937B0F80_.wvu.FilterData" localSheetId="2" hidden="1">ВСЕ_!$A$10:$O$10</definedName>
    <definedName name="Z_F67B1EE8_A6ED_4279_9371_B9D6937B0F80_.wvu.PrintArea" localSheetId="0" hidden="1">'300047'!$B$1:$BC$21</definedName>
    <definedName name="Z_F67B1EE8_A6ED_4279_9371_B9D6937B0F80_.wvu.PrintTitles" localSheetId="0" hidden="1">'300047'!$B:$B,'300047'!$1:$9</definedName>
    <definedName name="_xlnm.Print_Titles" localSheetId="0">'300047'!$B:$B,'300047'!$1:$9</definedName>
    <definedName name="_xlnm.Print_Area" localSheetId="0">'300047'!$A$1:$BC$39</definedName>
    <definedName name="_xlnm.Print_Area" localSheetId="3">'6 (136)'!$A$1:$O$197</definedName>
    <definedName name="_xlnm.Print_Area" localSheetId="2">ВСЕ_!$A$1:$O$254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3" i="78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79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80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81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82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8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3" i="38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4" i="3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N248"/>
  <c r="M248"/>
  <c r="O248" s="1"/>
  <c r="N247"/>
  <c r="O247" s="1"/>
  <c r="M247"/>
  <c r="N246"/>
  <c r="M246"/>
  <c r="O246" s="1"/>
  <c r="N245"/>
  <c r="M245"/>
  <c r="O245" s="1"/>
  <c r="N244"/>
  <c r="M244"/>
  <c r="O244" s="1"/>
  <c r="N243"/>
  <c r="O243" s="1"/>
  <c r="M243"/>
  <c r="N242"/>
  <c r="M242"/>
  <c r="O242" s="1"/>
  <c r="N241"/>
  <c r="M241"/>
  <c r="O241" s="1"/>
  <c r="N240"/>
  <c r="M240"/>
  <c r="O240" s="1"/>
  <c r="N239"/>
  <c r="O239" s="1"/>
  <c r="M239"/>
  <c r="N238"/>
  <c r="M238"/>
  <c r="O238" s="1"/>
  <c r="N237"/>
  <c r="M237"/>
  <c r="O237" s="1"/>
  <c r="N236"/>
  <c r="M236"/>
  <c r="O236" s="1"/>
  <c r="O235"/>
  <c r="N235"/>
  <c r="M235"/>
  <c r="N234"/>
  <c r="O234" s="1"/>
  <c r="M234"/>
  <c r="N233"/>
  <c r="M233"/>
  <c r="O233" s="1"/>
  <c r="N232"/>
  <c r="M232"/>
  <c r="O232" s="1"/>
  <c r="O231"/>
  <c r="N231"/>
  <c r="M231"/>
  <c r="O230"/>
  <c r="N230"/>
  <c r="M230"/>
  <c r="N229"/>
  <c r="M229"/>
  <c r="O229" s="1"/>
  <c r="N228"/>
  <c r="M228"/>
  <c r="O228" s="1"/>
  <c r="O227"/>
  <c r="N227"/>
  <c r="M227"/>
  <c r="O226"/>
  <c r="N226"/>
  <c r="M226"/>
  <c r="N225"/>
  <c r="M225"/>
  <c r="O225" s="1"/>
  <c r="N224"/>
  <c r="M224"/>
  <c r="O224" s="1"/>
  <c r="O223"/>
  <c r="N223"/>
  <c r="M223"/>
  <c r="O222"/>
  <c r="N222"/>
  <c r="M222"/>
  <c r="N221"/>
  <c r="M221"/>
  <c r="O221" s="1"/>
  <c r="N220"/>
  <c r="M220"/>
  <c r="O220" s="1"/>
  <c r="O219"/>
  <c r="N219"/>
  <c r="M219"/>
  <c r="O218"/>
  <c r="N218"/>
  <c r="M218"/>
  <c r="N217"/>
  <c r="M217"/>
  <c r="O217" s="1"/>
  <c r="N216"/>
  <c r="M216"/>
  <c r="O216" s="1"/>
  <c r="N215"/>
  <c r="O215" s="1"/>
  <c r="M215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O189"/>
  <c r="N189"/>
  <c r="M189"/>
  <c r="N188"/>
  <c r="M188"/>
  <c r="O188" s="1"/>
  <c r="N187"/>
  <c r="M187"/>
  <c r="O187" s="1"/>
  <c r="N186"/>
  <c r="M186"/>
  <c r="O186" s="1"/>
  <c r="O185"/>
  <c r="N185"/>
  <c r="M185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M179"/>
  <c r="O179" s="1"/>
  <c r="N178"/>
  <c r="M178"/>
  <c r="O178" s="1"/>
  <c r="N177"/>
  <c r="M177"/>
  <c r="O177" s="1"/>
  <c r="N176"/>
  <c r="M176"/>
  <c r="O176" s="1"/>
  <c r="N175"/>
  <c r="M175"/>
  <c r="O175" s="1"/>
  <c r="N174"/>
  <c r="M174"/>
  <c r="O174" s="1"/>
  <c r="N173"/>
  <c r="M173"/>
  <c r="O173" s="1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O156" s="1"/>
  <c r="M156"/>
  <c r="N155"/>
  <c r="M155"/>
  <c r="O155" s="1"/>
  <c r="N154"/>
  <c r="M154"/>
  <c r="O154" s="1"/>
  <c r="N153"/>
  <c r="M153"/>
  <c r="O153" s="1"/>
  <c r="O152"/>
  <c r="N152"/>
  <c r="M152"/>
  <c r="N151"/>
  <c r="M151"/>
  <c r="O151" s="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O140" s="1"/>
  <c r="M140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O132" s="1"/>
  <c r="M132"/>
  <c r="N131"/>
  <c r="M131"/>
  <c r="O131" s="1"/>
  <c r="N130"/>
  <c r="M130"/>
  <c r="O130" s="1"/>
  <c r="N129"/>
  <c r="M129"/>
  <c r="O129" s="1"/>
  <c r="N128"/>
  <c r="O128" s="1"/>
  <c r="M128"/>
  <c r="N127"/>
  <c r="M127"/>
  <c r="O127" s="1"/>
  <c r="N126"/>
  <c r="M126"/>
  <c r="O126" s="1"/>
  <c r="N125"/>
  <c r="M125"/>
  <c r="O125" s="1"/>
  <c r="N124"/>
  <c r="O124" s="1"/>
  <c r="M124"/>
  <c r="N123"/>
  <c r="M123"/>
  <c r="O123" s="1"/>
  <c r="N122"/>
  <c r="M122"/>
  <c r="O122" s="1"/>
  <c r="N121"/>
  <c r="M121"/>
  <c r="O121" s="1"/>
  <c r="N120"/>
  <c r="O120" s="1"/>
  <c r="M120"/>
  <c r="N119"/>
  <c r="M119"/>
  <c r="O119" s="1"/>
  <c r="N118"/>
  <c r="M118"/>
  <c r="O118" s="1"/>
  <c r="N117"/>
  <c r="M117"/>
  <c r="O117" s="1"/>
  <c r="N116"/>
  <c r="O116" s="1"/>
  <c r="M116"/>
  <c r="N115"/>
  <c r="M115"/>
  <c r="O115" s="1"/>
  <c r="N114"/>
  <c r="M114"/>
  <c r="O114" s="1"/>
  <c r="N113"/>
  <c r="M113"/>
  <c r="O113" s="1"/>
  <c r="N112"/>
  <c r="O112" s="1"/>
  <c r="M112"/>
  <c r="N111"/>
  <c r="M111"/>
  <c r="O111" s="1"/>
  <c r="N110"/>
  <c r="M110"/>
  <c r="O110" s="1"/>
  <c r="N109"/>
  <c r="M109"/>
  <c r="O109" s="1"/>
  <c r="N108"/>
  <c r="O108" s="1"/>
  <c r="M108"/>
  <c r="N107"/>
  <c r="M107"/>
  <c r="O107" s="1"/>
  <c r="N106"/>
  <c r="M106"/>
  <c r="O106" s="1"/>
  <c r="N105"/>
  <c r="M105"/>
  <c r="O105" s="1"/>
  <c r="N104"/>
  <c r="O104" s="1"/>
  <c r="M104"/>
  <c r="N103"/>
  <c r="M103"/>
  <c r="O103" s="1"/>
  <c r="N102"/>
  <c r="M102"/>
  <c r="O102" s="1"/>
  <c r="N101"/>
  <c r="M101"/>
  <c r="O101" s="1"/>
  <c r="N100"/>
  <c r="O100" s="1"/>
  <c r="M100"/>
  <c r="N99"/>
  <c r="M99"/>
  <c r="O99" s="1"/>
  <c r="N98"/>
  <c r="M98"/>
  <c r="O98" s="1"/>
  <c r="N97"/>
  <c r="M97"/>
  <c r="O97" s="1"/>
  <c r="N96"/>
  <c r="O96" s="1"/>
  <c r="M96"/>
  <c r="N95"/>
  <c r="M95"/>
  <c r="O95" s="1"/>
  <c r="N94"/>
  <c r="M94"/>
  <c r="O94" s="1"/>
  <c r="N93"/>
  <c r="M93"/>
  <c r="O93" s="1"/>
  <c r="N92"/>
  <c r="O92" s="1"/>
  <c r="M92"/>
  <c r="N91"/>
  <c r="M91"/>
  <c r="O91" s="1"/>
  <c r="N90"/>
  <c r="M90"/>
  <c r="O90" s="1"/>
  <c r="N89"/>
  <c r="M89"/>
  <c r="O89" s="1"/>
  <c r="N88"/>
  <c r="O88" s="1"/>
  <c r="M88"/>
  <c r="N87"/>
  <c r="M87"/>
  <c r="O87" s="1"/>
  <c r="N86"/>
  <c r="M86"/>
  <c r="O86" s="1"/>
  <c r="N85"/>
  <c r="M85"/>
  <c r="O85" s="1"/>
  <c r="N84"/>
  <c r="O84" s="1"/>
  <c r="M84"/>
  <c r="N83"/>
  <c r="M83"/>
  <c r="O83" s="1"/>
  <c r="N82"/>
  <c r="M82"/>
  <c r="O82" s="1"/>
  <c r="N81"/>
  <c r="M81"/>
  <c r="O81" s="1"/>
  <c r="N80"/>
  <c r="O80" s="1"/>
  <c r="M80"/>
  <c r="N79"/>
  <c r="M79"/>
  <c r="O79" s="1"/>
  <c r="N78"/>
  <c r="M78"/>
  <c r="O78" s="1"/>
  <c r="O77"/>
  <c r="N77"/>
  <c r="M77"/>
  <c r="N76"/>
  <c r="O76" s="1"/>
  <c r="M76"/>
  <c r="N75"/>
  <c r="M75"/>
  <c r="O75" s="1"/>
  <c r="N74"/>
  <c r="M74"/>
  <c r="O74" s="1"/>
  <c r="O73"/>
  <c r="N73"/>
  <c r="M73"/>
  <c r="N72"/>
  <c r="O72" s="1"/>
  <c r="M72"/>
  <c r="N71"/>
  <c r="M71"/>
  <c r="O71" s="1"/>
  <c r="N70"/>
  <c r="M70"/>
  <c r="O70" s="1"/>
  <c r="N69"/>
  <c r="M69"/>
  <c r="O69" s="1"/>
  <c r="N68"/>
  <c r="O68" s="1"/>
  <c r="M68"/>
  <c r="N67"/>
  <c r="M67"/>
  <c r="O67" s="1"/>
  <c r="N66"/>
  <c r="M66"/>
  <c r="O66" s="1"/>
  <c r="O65"/>
  <c r="N65"/>
  <c r="M65"/>
  <c r="N64"/>
  <c r="O64" s="1"/>
  <c r="M64"/>
  <c r="N63"/>
  <c r="M63"/>
  <c r="O63" s="1"/>
  <c r="N62"/>
  <c r="M62"/>
  <c r="O62" s="1"/>
  <c r="O61"/>
  <c r="N61"/>
  <c r="M61"/>
  <c r="O60"/>
  <c r="N60"/>
  <c r="M60"/>
  <c r="N59"/>
  <c r="M59"/>
  <c r="O59" s="1"/>
  <c r="N58"/>
  <c r="M58"/>
  <c r="O58" s="1"/>
  <c r="O57"/>
  <c r="N57"/>
  <c r="M57"/>
  <c r="O56"/>
  <c r="N56"/>
  <c r="M56"/>
  <c r="N55"/>
  <c r="M55"/>
  <c r="O55" s="1"/>
  <c r="N54"/>
  <c r="M54"/>
  <c r="O54" s="1"/>
  <c r="O53"/>
  <c r="N53"/>
  <c r="M53"/>
  <c r="O52"/>
  <c r="N52"/>
  <c r="M52"/>
  <c r="N51"/>
  <c r="M51"/>
  <c r="O51" s="1"/>
  <c r="N50"/>
  <c r="M50"/>
  <c r="O50" s="1"/>
  <c r="O49"/>
  <c r="N49"/>
  <c r="M49"/>
  <c r="O48"/>
  <c r="N48"/>
  <c r="M48"/>
  <c r="N47"/>
  <c r="M47"/>
  <c r="O47" s="1"/>
  <c r="N46"/>
  <c r="M46"/>
  <c r="O46" s="1"/>
  <c r="O45"/>
  <c r="N45"/>
  <c r="M45"/>
  <c r="O44"/>
  <c r="N44"/>
  <c r="M44"/>
  <c r="N43"/>
  <c r="M43"/>
  <c r="O43" s="1"/>
  <c r="N42"/>
  <c r="M42"/>
  <c r="O42" s="1"/>
  <c r="N41"/>
  <c r="O41" s="1"/>
  <c r="M41"/>
  <c r="N40"/>
  <c r="M40"/>
  <c r="O40" s="1"/>
  <c r="N39"/>
  <c r="M39"/>
  <c r="O39" s="1"/>
  <c r="N38"/>
  <c r="M38"/>
  <c r="O38" s="1"/>
  <c r="N37"/>
  <c r="O37" s="1"/>
  <c r="M37"/>
  <c r="N36"/>
  <c r="M36"/>
  <c r="O36" s="1"/>
  <c r="N35"/>
  <c r="M35"/>
  <c r="O35" s="1"/>
  <c r="N34"/>
  <c r="M34"/>
  <c r="O34" s="1"/>
  <c r="N33"/>
  <c r="O33" s="1"/>
  <c r="M33"/>
  <c r="N32"/>
  <c r="M32"/>
  <c r="O32" s="1"/>
  <c r="N31"/>
  <c r="M31"/>
  <c r="O31" s="1"/>
  <c r="N30"/>
  <c r="M30"/>
  <c r="O30" s="1"/>
  <c r="N29"/>
  <c r="O29" s="1"/>
  <c r="M29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6" i="14"/>
  <c r="BB36"/>
  <c r="BA36"/>
  <c r="AZ36"/>
  <c r="AY36"/>
  <c r="AX36"/>
  <c r="R36"/>
  <c r="AW36"/>
  <c r="AV36"/>
  <c r="AU36"/>
  <c r="AT36"/>
  <c r="AS36"/>
  <c r="AR36"/>
  <c r="AQ36"/>
  <c r="AP36"/>
  <c r="AO36"/>
  <c r="AC36"/>
  <c r="AL36"/>
  <c r="AK36"/>
  <c r="AJ36"/>
  <c r="AI36"/>
  <c r="AG36"/>
  <c r="AF36"/>
  <c r="AE36"/>
  <c r="AD36"/>
  <c r="AB36"/>
  <c r="AA36"/>
  <c r="Z36"/>
  <c r="Y36"/>
  <c r="X36"/>
  <c r="W36"/>
  <c r="U36"/>
  <c r="T36"/>
  <c r="S36"/>
  <c r="Q36"/>
  <c r="P36"/>
  <c r="O36"/>
  <c r="N36"/>
  <c r="M36"/>
  <c r="L36"/>
  <c r="K36"/>
  <c r="J36"/>
  <c r="H36"/>
  <c r="G36"/>
  <c r="F36"/>
  <c r="D36"/>
  <c r="C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F27" s="1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I24" s="1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5"/>
  <c r="AO34"/>
  <c r="AI34"/>
  <c r="F34"/>
  <c r="AO33"/>
  <c r="AI33"/>
  <c r="AO32"/>
  <c r="AO31"/>
  <c r="AO30"/>
  <c r="AI30"/>
  <c r="S30"/>
  <c r="AO29"/>
  <c r="AI29"/>
  <c r="AO28"/>
  <c r="AO27"/>
  <c r="AI27"/>
  <c r="AO26"/>
  <c r="AI26"/>
  <c r="AO25"/>
  <c r="AI25"/>
  <c r="S25"/>
  <c r="AO24"/>
  <c r="S24"/>
  <c r="AO23"/>
  <c r="AI23"/>
  <c r="S23"/>
  <c r="F23"/>
  <c r="AO22"/>
  <c r="AI22"/>
  <c r="AI21"/>
  <c r="F21"/>
  <c r="S34" l="1"/>
  <c r="F30"/>
  <c r="F24"/>
  <c r="AO21"/>
  <c r="F29"/>
  <c r="S29"/>
  <c r="F33"/>
  <c r="S33"/>
  <c r="F28"/>
  <c r="S28"/>
  <c r="F32"/>
  <c r="S32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<sst xmlns="http://schemas.openxmlformats.org/spreadsheetml/2006/main" count="4312" uniqueCount="587">
  <si>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</si>
  <si>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</si>
  <si>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</si>
  <si>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</si>
  <si>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</si>
  <si>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</si>
  <si>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</si>
  <si>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</si>
  <si>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</si>
  <si>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</si>
  <si>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</si>
  <si>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</si>
  <si>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</si>
  <si>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</si>
  <si>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</si>
  <si>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</si>
  <si>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</si>
  <si>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</si>
  <si>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</si>
  <si>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</si>
  <si>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</si>
  <si>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</si>
  <si>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</si>
  <si>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</si>
  <si>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</si>
  <si>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</si>
  <si>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</si>
  <si>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</si>
  <si>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</si>
  <si>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</si>
  <si>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</si>
  <si>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</si>
  <si>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</si>
  <si>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</si>
  <si>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</si>
  <si>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</si>
  <si>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</si>
  <si>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</si>
  <si>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</si>
  <si>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</si>
  <si>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</si>
  <si>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</si>
  <si>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</si>
  <si>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</si>
  <si>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</si>
  <si>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</si>
  <si>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</si>
  <si>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</si>
  <si>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</si>
  <si>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</si>
  <si>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</si>
  <si>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</si>
  <si>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</si>
  <si>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</si>
  <si>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</si>
  <si>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</si>
  <si>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</si>
  <si>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</si>
  <si>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</si>
  <si>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</si>
  <si>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</si>
  <si>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</si>
  <si>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</si>
  <si>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</si>
  <si>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</si>
  <si>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</si>
  <si>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</si>
  <si>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</si>
  <si>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</si>
  <si>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</si>
  <si>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</si>
  <si>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</si>
  <si>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</si>
  <si>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</si>
  <si>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</si>
  <si>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</si>
  <si>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</si>
  <si>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</si>
  <si>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</si>
  <si>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</si>
  <si>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</si>
  <si>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</si>
  <si>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</si>
  <si>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</si>
  <si>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</si>
  <si>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</si>
  <si>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</si>
  <si>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</si>
  <si>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</si>
  <si>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</si>
  <si>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</si>
  <si>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</si>
  <si>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</si>
  <si>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</si>
  <si>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</si>
  <si>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</si>
  <si>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</si>
  <si>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</si>
  <si>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</si>
  <si>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</si>
  <si>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</si>
  <si>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</si>
  <si>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</si>
  <si>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</si>
  <si>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</si>
  <si>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</si>
  <si>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</si>
  <si>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</si>
  <si>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</si>
  <si>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</si>
  <si>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</si>
  <si>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</si>
  <si>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</si>
  <si>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</si>
  <si>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</si>
  <si>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</si>
  <si>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</si>
  <si>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</si>
  <si>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</si>
  <si>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</si>
  <si>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</si>
  <si>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</si>
  <si>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</si>
  <si>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</si>
  <si>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</si>
  <si>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</si>
  <si>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</si>
  <si>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</si>
  <si>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</si>
  <si>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</si>
  <si>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</si>
  <si>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</si>
  <si>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</si>
  <si>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</si>
  <si>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</si>
  <si>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</si>
  <si>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</si>
  <si>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</si>
  <si>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</si>
  <si>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</si>
  <si>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</si>
  <si>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</si>
  <si>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</si>
  <si>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</si>
  <si>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</si>
  <si>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</si>
  <si>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</si>
  <si>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</si>
  <si>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</si>
  <si>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</si>
  <si>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</si>
  <si>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</si>
  <si>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</si>
  <si>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</si>
  <si>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</si>
  <si>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</si>
  <si>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</si>
  <si>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</si>
  <si>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</si>
  <si>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</si>
  <si>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</si>
  <si>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</si>
  <si>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</si>
  <si>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</si>
  <si>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</si>
  <si>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</si>
  <si>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</si>
  <si>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</si>
  <si>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</si>
  <si>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</si>
  <si>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</si>
  <si>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</si>
  <si>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</si>
  <si>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</si>
  <si>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</si>
  <si>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</si>
  <si>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</si>
  <si>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</si>
  <si>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</si>
  <si>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</si>
  <si>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</si>
  <si>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</si>
  <si>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</si>
  <si>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</si>
  <si>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</si>
  <si>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</si>
  <si>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</si>
  <si>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</si>
  <si>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</si>
  <si>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</si>
  <si>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</si>
  <si>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</si>
  <si>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</si>
  <si>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</si>
  <si>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</si>
  <si>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</si>
  <si>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</si>
  <si>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</si>
  <si>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</si>
  <si>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</si>
  <si>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</si>
  <si>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</si>
  <si>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</si>
  <si>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</si>
  <si>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</si>
  <si>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</si>
  <si>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</si>
  <si>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</si>
  <si>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</si>
  <si>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</si>
  <si>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</si>
  <si>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</si>
  <si>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</si>
  <si>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</si>
  <si>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</si>
  <si>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</si>
  <si>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</si>
  <si>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</si>
  <si>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</si>
  <si>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</si>
  <si>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</si>
  <si>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</si>
  <si>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</si>
  <si>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</si>
  <si>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</si>
  <si>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</si>
  <si>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</si>
  <si>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</si>
  <si>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</si>
  <si>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</si>
  <si>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</si>
  <si>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</si>
  <si>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</si>
  <si>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</si>
  <si>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</si>
  <si>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</si>
  <si>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</si>
  <si>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</si>
  <si>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</si>
  <si>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</si>
  <si>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</si>
  <si>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</si>
  <si>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</si>
  <si>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</si>
  <si>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</si>
  <si>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</si>
  <si>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</si>
  <si>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</si>
  <si>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</si>
  <si>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</si>
  <si>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</si>
  <si>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</si>
  <si>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</si>
  <si>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</si>
  <si>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</si>
  <si>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</si>
  <si>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</si>
  <si>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</si>
  <si>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</si>
  <si>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</si>
  <si>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</si>
  <si>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</si>
  <si>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</si>
  <si>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</si>
  <si>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</si>
  <si>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</si>
  <si>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</si>
  <si>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</si>
  <si>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</si>
  <si>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</si>
  <si>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</si>
  <si>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</si>
  <si>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</si>
  <si>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</si>
  <si>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</si>
  <si>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</si>
  <si>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</si>
  <si>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</si>
  <si>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</si>
  <si>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</si>
  <si>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</si>
  <si>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</si>
  <si>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</si>
  <si>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</si>
  <si>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</si>
  <si>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</si>
  <si>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</si>
  <si>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</si>
  <si>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</si>
  <si>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</si>
  <si>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</si>
  <si>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</si>
  <si>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</si>
  <si>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</si>
  <si>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</si>
  <si>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</si>
  <si>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</si>
  <si>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</si>
  <si>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</si>
  <si>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</si>
  <si>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</si>
  <si>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</si>
  <si>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</si>
  <si>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</si>
  <si>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</si>
  <si>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</si>
  <si>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</si>
  <si>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</si>
  <si>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</si>
  <si>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</si>
  <si>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</si>
  <si>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</si>
  <si>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</si>
  <si>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</si>
  <si>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</si>
  <si>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</si>
  <si>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</si>
  <si>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</si>
  <si>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</si>
  <si>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</si>
  <si>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</si>
  <si>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</si>
  <si>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</si>
  <si>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</si>
  <si>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</si>
  <si>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</si>
  <si>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</si>
  <si>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</si>
  <si>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</si>
  <si>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</si>
  <si>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</si>
  <si>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</si>
  <si>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</si>
  <si>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</si>
  <si>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</si>
  <si>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</si>
  <si>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</si>
  <si>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</si>
  <si>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</si>
  <si>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</si>
  <si>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</si>
  <si>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</si>
  <si>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</si>
  <si>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</si>
  <si>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</si>
  <si>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</si>
  <si>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</si>
  <si>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</si>
  <si>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</si>
  <si>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</si>
  <si>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</si>
  <si>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</si>
  <si>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</si>
  <si>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</si>
  <si>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</si>
  <si>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</si>
  <si>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</si>
  <si>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</si>
  <si>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</si>
  <si>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</si>
  <si>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</si>
  <si>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</si>
  <si>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</si>
  <si>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</si>
  <si>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</si>
  <si>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</si>
  <si>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</si>
  <si>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</si>
  <si>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</si>
  <si>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</si>
  <si>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</si>
  <si>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</si>
  <si>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</si>
  <si>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</si>
  <si>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</si>
  <si>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</si>
  <si>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</si>
  <si>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</si>
  <si>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</si>
  <si>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</si>
  <si>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</si>
  <si>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</si>
  <si>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</si>
  <si>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</si>
  <si>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</si>
  <si>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</si>
  <si>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</si>
  <si>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</si>
  <si>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</si>
  <si>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</si>
  <si>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</si>
  <si>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</si>
  <si>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</si>
  <si>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</si>
  <si>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</si>
  <si>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</si>
  <si>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</si>
  <si>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</si>
  <si>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</si>
  <si>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</si>
  <si>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</si>
  <si>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</si>
  <si>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</si>
  <si>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</si>
  <si>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</si>
  <si>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</si>
  <si>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</si>
  <si>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</si>
  <si>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</si>
  <si>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</si>
  <si>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</si>
  <si>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</si>
  <si>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</si>
  <si>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</si>
  <si>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</si>
  <si>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</si>
  <si>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</si>
  <si>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</si>
  <si>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</si>
  <si>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</si>
  <si>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</si>
  <si>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</si>
  <si>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</si>
  <si>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</si>
  <si>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</si>
  <si>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</si>
  <si>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</si>
  <si>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</si>
  <si>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</si>
  <si>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</si>
  <si>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</si>
  <si>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</si>
  <si>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</si>
  <si>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</si>
  <si>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</si>
  <si>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</si>
  <si>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</si>
  <si>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</si>
  <si>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</si>
  <si>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</si>
  <si>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</si>
  <si>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</si>
  <si>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</si>
  <si>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</si>
  <si>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</si>
  <si>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</si>
  <si>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</si>
  <si>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</si>
  <si>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</si>
  <si>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</si>
  <si>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</si>
  <si>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</si>
  <si>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</si>
  <si>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</si>
  <si>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</si>
  <si>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</si>
  <si>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</si>
  <si>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</si>
  <si>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</si>
  <si>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</si>
  <si>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</si>
  <si>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</si>
  <si>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</si>
  <si>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</si>
  <si>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</si>
  <si>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</si>
  <si>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</si>
  <si>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</si>
  <si>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</si>
  <si>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</si>
  <si>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</si>
  <si>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</si>
  <si>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</si>
  <si>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</si>
  <si>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</si>
  <si>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</si>
  <si>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</si>
  <si>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</si>
  <si>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</si>
  <si>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</si>
  <si>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</si>
  <si>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</si>
  <si>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</si>
  <si>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</si>
  <si>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</si>
  <si>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</si>
  <si>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</si>
  <si>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</si>
  <si>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</si>
  <si>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</si>
  <si>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</si>
  <si>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</si>
  <si>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</si>
  <si>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</si>
  <si>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</si>
  <si>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</si>
  <si>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</si>
  <si>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</si>
  <si>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</si>
  <si>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</si>
  <si>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</si>
  <si>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</si>
  <si>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</si>
  <si>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</si>
  <si>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</si>
  <si>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</si>
  <si>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</si>
  <si>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</si>
  <si>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</si>
  <si>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</si>
  <si>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</si>
  <si>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</si>
  <si>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</si>
  <si>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</si>
  <si>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</si>
  <si>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</si>
  <si>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</si>
  <si>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</si>
  <si>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</si>
  <si>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</si>
  <si>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</si>
  <si>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</si>
  <si>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</si>
  <si>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</si>
  <si>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</si>
  <si>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</si>
  <si>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</si>
  <si>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</si>
  <si>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</si>
  <si>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</si>
  <si>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</si>
  <si>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</si>
  <si>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</si>
  <si>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</si>
  <si>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</si>
  <si>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</si>
  <si>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</si>
  <si>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</si>
  <si>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</si>
  <si>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</si>
  <si>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2023 год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</si>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</sst>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1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540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8"/>
      <c r="V1" s="28"/>
      <c r="W1" s="28"/>
      <c r="X1" s="28"/>
      <c r="Y1" s="28"/>
      <c r="Z1" s="28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300047</v>
      </c>
      <c r="C3" s="251" t="s">
        <v>106</v>
      </c>
      <c r="D3" s="251"/>
      <c r="E3" s="251"/>
      <c r="F3" s="252" t="s">
        <v>541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542</v>
      </c>
      <c r="C10" s="137">
        <v>324</v>
      </c>
      <c r="D10" s="138">
        <v>10.7</v>
      </c>
      <c r="E10" s="65">
        <v>1</v>
      </c>
      <c r="F10" s="31">
        <f t="shared" ref="F10:F35" si="0">IFERROR(ROUND(H10/C10/E10,0),"")</f>
        <v>0</v>
      </c>
      <c r="G10" s="52">
        <v>0</v>
      </c>
      <c r="H10" s="31">
        <f t="shared" ref="H10:H35" si="1">ROUND(G10*D10,0)</f>
        <v>0</v>
      </c>
      <c r="I10" s="67">
        <v>1</v>
      </c>
      <c r="J10" s="31">
        <v>0</v>
      </c>
      <c r="K10" s="53">
        <v>0</v>
      </c>
      <c r="L10" s="31">
        <f t="shared" ref="L10:L35" si="2">ROUND(K10*D10,0)</f>
        <v>0</v>
      </c>
      <c r="M10" s="31">
        <f t="shared" ref="M10:M35" si="3">IFERROR(F10+J10,"")</f>
        <v>0</v>
      </c>
      <c r="N10" s="186">
        <f t="shared" ref="N10:N35" si="4">G10+K10</f>
        <v>0</v>
      </c>
      <c r="O10" s="31">
        <f t="shared" ref="O10:O35" si="5">H10+L10</f>
        <v>0</v>
      </c>
      <c r="P10" s="54">
        <v>327</v>
      </c>
      <c r="Q10" s="54">
        <v>10.7</v>
      </c>
      <c r="R10" s="65">
        <v>1</v>
      </c>
      <c r="S10" s="31">
        <f t="shared" ref="S10:S35" si="6">IFERROR(ROUND(U10/P10/R10,0),"")</f>
        <v>0</v>
      </c>
      <c r="T10" s="55">
        <v>0</v>
      </c>
      <c r="U10" s="31">
        <f t="shared" ref="U10:U35" si="7">ROUND(T10*Q10,0)</f>
        <v>0</v>
      </c>
      <c r="V10" s="67">
        <v>1</v>
      </c>
      <c r="W10" s="31">
        <v>0</v>
      </c>
      <c r="X10" s="56">
        <v>0</v>
      </c>
      <c r="Y10" s="31">
        <f t="shared" ref="Y10:Y35" si="8">ROUND(X10*Q10,0)</f>
        <v>0</v>
      </c>
      <c r="Z10" s="31">
        <f t="shared" ref="Z10:Z35" si="9">IFERROR(S10+W10,"")</f>
        <v>0</v>
      </c>
      <c r="AA10" s="186">
        <f t="shared" ref="AA10:AA35" si="10">T10+X10</f>
        <v>0</v>
      </c>
      <c r="AB10" s="31">
        <f t="shared" ref="AB10:AB35" si="11">U10+Y10</f>
        <v>0</v>
      </c>
      <c r="AC10" s="31">
        <f t="shared" ref="AC10:AC35" si="12">IFERROR(M10+Z10,"")</f>
        <v>0</v>
      </c>
      <c r="AD10" s="186">
        <f t="shared" ref="AD10:AD35" si="13">N10+AA10</f>
        <v>0</v>
      </c>
      <c r="AE10" s="57">
        <f t="shared" ref="AE10:AE35" si="14">O10+AB10</f>
        <v>0</v>
      </c>
      <c r="AF10" s="58">
        <v>324</v>
      </c>
      <c r="AG10" s="54">
        <v>10.9</v>
      </c>
      <c r="AH10" s="65">
        <v>1</v>
      </c>
      <c r="AI10" s="31">
        <f t="shared" ref="AI10:AI35" si="15">IFERROR(ROUND(AK10/AF10/AH10,0),"")</f>
        <v>0</v>
      </c>
      <c r="AJ10" s="59">
        <v>0</v>
      </c>
      <c r="AK10" s="31">
        <f t="shared" ref="AK10:AK35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5" si="17">IFERROR(ROUND(AQ10/AL10/AN10,0),"")</f>
        <v>0</v>
      </c>
      <c r="AP10" s="60">
        <v>0</v>
      </c>
      <c r="AQ10" s="31">
        <f t="shared" ref="AQ10:AQ35" si="18">ROUND(AP10*AM10,0)</f>
        <v>0</v>
      </c>
      <c r="AR10" s="31">
        <f t="shared" ref="AR10:AR35" si="19">IFERROR(AI10+AO10,"")</f>
        <v>0</v>
      </c>
      <c r="AS10" s="186">
        <f t="shared" ref="AS10:AS35" si="20">AJ10+AP10</f>
        <v>0</v>
      </c>
      <c r="AT10" s="61">
        <f t="shared" ref="AT10:AT35" si="21">AK10+AQ10</f>
        <v>0</v>
      </c>
      <c r="AU10" s="31">
        <f t="shared" ref="AU10:AU35" si="22">IFERROR(M10+AI10,"")</f>
        <v>0</v>
      </c>
      <c r="AV10" s="187">
        <f t="shared" ref="AV10:AV35" si="23">N10+AJ10</f>
        <v>0</v>
      </c>
      <c r="AW10" s="31">
        <f t="shared" ref="AW10:AW35" si="24">O10+AK10</f>
        <v>0</v>
      </c>
      <c r="AX10" s="31">
        <f t="shared" ref="AX10:AX35" si="25">IFERROR(Z10+AO10,"")</f>
        <v>0</v>
      </c>
      <c r="AY10" s="187">
        <f t="shared" ref="AY10:AY35" si="26">AA10+AP10</f>
        <v>0</v>
      </c>
      <c r="AZ10" s="31">
        <f t="shared" ref="AZ10:AZ35" si="27">AB10+AQ10</f>
        <v>0</v>
      </c>
      <c r="BA10" s="31">
        <f t="shared" ref="BA10:BA35" si="28">IFERROR(AU10+AX10,"")</f>
        <v>0</v>
      </c>
      <c r="BB10" s="186">
        <f t="shared" ref="BB10:BB35" si="29">AV10+AY10</f>
        <v>0</v>
      </c>
      <c r="BC10" s="57">
        <f t="shared" ref="BC10:BC35" si="30">AW10+AZ10</f>
        <v>0</v>
      </c>
      <c r="BD10" s="9">
        <f t="shared" ref="BD10:BD35" si="31">E10*F10+I10*J10+R10*S10+V10*W10+AH10*AI10+AN10*AO10</f>
        <v>0</v>
      </c>
      <c r="BE10" s="9"/>
      <c r="BF10" s="9"/>
    </row>
    <row r="11" spans="1:58">
      <c r="A11" s="133">
        <v>2</v>
      </c>
      <c r="B11" s="131" t="s">
        <v>543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544</v>
      </c>
      <c r="C12" s="139">
        <v>294</v>
      </c>
      <c r="D12" s="140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6</v>
      </c>
      <c r="AJ12" s="63">
        <v>220</v>
      </c>
      <c r="AK12" s="31">
        <f t="shared" si="16"/>
        <v>1650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4</v>
      </c>
      <c r="AQ12" s="31">
        <f t="shared" si="18"/>
        <v>30</v>
      </c>
      <c r="AR12" s="31">
        <f t="shared" si="19"/>
        <v>6</v>
      </c>
      <c r="AS12" s="38">
        <f t="shared" si="20"/>
        <v>224</v>
      </c>
      <c r="AT12" s="64">
        <f t="shared" si="21"/>
        <v>1680</v>
      </c>
      <c r="AU12" s="31">
        <f t="shared" si="22"/>
        <v>6</v>
      </c>
      <c r="AV12" s="187">
        <f t="shared" si="23"/>
        <v>220</v>
      </c>
      <c r="AW12" s="31">
        <f t="shared" si="24"/>
        <v>1650</v>
      </c>
      <c r="AX12" s="31">
        <f t="shared" si="25"/>
        <v>0</v>
      </c>
      <c r="AY12" s="136">
        <f t="shared" si="26"/>
        <v>4</v>
      </c>
      <c r="AZ12" s="31">
        <f t="shared" si="27"/>
        <v>30</v>
      </c>
      <c r="BA12" s="31">
        <f t="shared" si="28"/>
        <v>6</v>
      </c>
      <c r="BB12" s="186">
        <f t="shared" si="29"/>
        <v>224</v>
      </c>
      <c r="BC12" s="57">
        <f t="shared" si="30"/>
        <v>1680</v>
      </c>
      <c r="BD12" s="9">
        <f t="shared" si="31"/>
        <v>6</v>
      </c>
      <c r="BE12" s="9"/>
      <c r="BF12" s="9"/>
    </row>
    <row r="13" spans="1:58">
      <c r="A13" s="133">
        <v>4</v>
      </c>
      <c r="B13" s="130" t="s">
        <v>545</v>
      </c>
      <c r="C13" s="139">
        <v>0</v>
      </c>
      <c r="D13" s="140">
        <v>0</v>
      </c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6">
        <f t="shared" si="4"/>
        <v>0</v>
      </c>
      <c r="O13" s="31">
        <f t="shared" si="5"/>
        <v>0</v>
      </c>
      <c r="P13" s="29">
        <v>0</v>
      </c>
      <c r="Q13" s="29">
        <v>0</v>
      </c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8">
        <f t="shared" si="13"/>
        <v>0</v>
      </c>
      <c r="AE13" s="39">
        <f t="shared" si="14"/>
        <v>0</v>
      </c>
      <c r="AF13" s="62">
        <v>0</v>
      </c>
      <c r="AG13" s="29">
        <v>0</v>
      </c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>
        <v>0</v>
      </c>
      <c r="AM13" s="29">
        <v>0</v>
      </c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7">
        <f t="shared" si="23"/>
        <v>0</v>
      </c>
      <c r="AW13" s="31">
        <f t="shared" si="24"/>
        <v>0</v>
      </c>
      <c r="AX13" s="31" t="str">
        <f t="shared" si="25"/>
        <v/>
      </c>
      <c r="AY13" s="136">
        <f t="shared" si="26"/>
        <v>0</v>
      </c>
      <c r="AZ13" s="31">
        <f t="shared" si="27"/>
        <v>0</v>
      </c>
      <c r="BA13" s="31" t="str">
        <f t="shared" si="28"/>
        <v/>
      </c>
      <c r="BB13" s="186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3">
        <v>5</v>
      </c>
      <c r="B14" s="131" t="s">
        <v>546</v>
      </c>
      <c r="C14" s="139">
        <v>216</v>
      </c>
      <c r="D14" s="141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6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8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7">
        <f t="shared" si="23"/>
        <v>0</v>
      </c>
      <c r="AW14" s="31">
        <f t="shared" si="24"/>
        <v>0</v>
      </c>
      <c r="AX14" s="31">
        <f t="shared" si="25"/>
        <v>0</v>
      </c>
      <c r="AY14" s="136">
        <f t="shared" si="26"/>
        <v>0</v>
      </c>
      <c r="AZ14" s="31">
        <f t="shared" si="27"/>
        <v>0</v>
      </c>
      <c r="BA14" s="31">
        <f t="shared" si="28"/>
        <v>0</v>
      </c>
      <c r="BB14" s="186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 ht="24.75">
      <c r="A15" s="133">
        <v>6</v>
      </c>
      <c r="B15" s="131" t="s">
        <v>547</v>
      </c>
      <c r="C15" s="139">
        <v>0</v>
      </c>
      <c r="D15" s="141">
        <v>0</v>
      </c>
      <c r="E15" s="66">
        <v>1</v>
      </c>
      <c r="F15" s="31" t="str">
        <f t="shared" si="0"/>
        <v/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 t="str">
        <f t="shared" si="3"/>
        <v/>
      </c>
      <c r="N15" s="186">
        <f t="shared" si="4"/>
        <v>0</v>
      </c>
      <c r="O15" s="31">
        <f t="shared" si="5"/>
        <v>0</v>
      </c>
      <c r="P15" s="29">
        <v>0</v>
      </c>
      <c r="Q15" s="29">
        <v>0</v>
      </c>
      <c r="R15" s="66">
        <v>1</v>
      </c>
      <c r="S15" s="31" t="str">
        <f t="shared" si="6"/>
        <v/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 t="str">
        <f t="shared" si="9"/>
        <v/>
      </c>
      <c r="AA15" s="186">
        <f t="shared" si="10"/>
        <v>0</v>
      </c>
      <c r="AB15" s="31">
        <f t="shared" si="11"/>
        <v>0</v>
      </c>
      <c r="AC15" s="31" t="str">
        <f t="shared" si="12"/>
        <v/>
      </c>
      <c r="AD15" s="188">
        <f t="shared" si="13"/>
        <v>0</v>
      </c>
      <c r="AE15" s="39">
        <f t="shared" si="14"/>
        <v>0</v>
      </c>
      <c r="AF15" s="62">
        <v>0</v>
      </c>
      <c r="AG15" s="29">
        <v>0</v>
      </c>
      <c r="AH15" s="66">
        <v>1</v>
      </c>
      <c r="AI15" s="31" t="str">
        <f t="shared" si="15"/>
        <v/>
      </c>
      <c r="AJ15" s="63">
        <v>0</v>
      </c>
      <c r="AK15" s="31">
        <f t="shared" si="16"/>
        <v>0</v>
      </c>
      <c r="AL15" s="29">
        <v>0</v>
      </c>
      <c r="AM15" s="29">
        <v>0</v>
      </c>
      <c r="AN15" s="65">
        <v>1</v>
      </c>
      <c r="AO15" s="31" t="str">
        <f t="shared" si="17"/>
        <v/>
      </c>
      <c r="AP15" s="60">
        <v>0</v>
      </c>
      <c r="AQ15" s="31">
        <f t="shared" si="18"/>
        <v>0</v>
      </c>
      <c r="AR15" s="31" t="str">
        <f t="shared" si="19"/>
        <v/>
      </c>
      <c r="AS15" s="188">
        <f t="shared" si="20"/>
        <v>0</v>
      </c>
      <c r="AT15" s="64">
        <f t="shared" si="21"/>
        <v>0</v>
      </c>
      <c r="AU15" s="31" t="str">
        <f t="shared" si="22"/>
        <v/>
      </c>
      <c r="AV15" s="187">
        <f t="shared" si="23"/>
        <v>0</v>
      </c>
      <c r="AW15" s="31">
        <f t="shared" si="24"/>
        <v>0</v>
      </c>
      <c r="AX15" s="31" t="str">
        <f t="shared" si="25"/>
        <v/>
      </c>
      <c r="AY15" s="187">
        <f t="shared" si="26"/>
        <v>0</v>
      </c>
      <c r="AZ15" s="31">
        <f t="shared" si="27"/>
        <v>0</v>
      </c>
      <c r="BA15" s="31" t="str">
        <f t="shared" si="28"/>
        <v/>
      </c>
      <c r="BB15" s="186">
        <f t="shared" si="29"/>
        <v>0</v>
      </c>
      <c r="BC15" s="57">
        <f t="shared" si="30"/>
        <v>0</v>
      </c>
      <c r="BD15" s="9" t="e">
        <f t="shared" si="31"/>
        <v>#VALUE!</v>
      </c>
      <c r="BE15" s="9"/>
      <c r="BF15" s="9"/>
    </row>
    <row r="16" spans="1:58">
      <c r="A16" s="133">
        <v>7</v>
      </c>
      <c r="B16" s="130" t="s">
        <v>548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3</v>
      </c>
      <c r="AJ16" s="63">
        <v>89</v>
      </c>
      <c r="AK16" s="31">
        <f t="shared" si="16"/>
        <v>810</v>
      </c>
      <c r="AL16" s="29">
        <v>246</v>
      </c>
      <c r="AM16" s="29">
        <v>9.1</v>
      </c>
      <c r="AN16" s="66">
        <v>1</v>
      </c>
      <c r="AO16" s="31">
        <f t="shared" si="17"/>
        <v>2</v>
      </c>
      <c r="AP16" s="37">
        <v>51</v>
      </c>
      <c r="AQ16" s="31">
        <f t="shared" si="18"/>
        <v>464</v>
      </c>
      <c r="AR16" s="31">
        <f t="shared" si="19"/>
        <v>5</v>
      </c>
      <c r="AS16" s="38">
        <f t="shared" si="20"/>
        <v>140</v>
      </c>
      <c r="AT16" s="64">
        <f t="shared" si="21"/>
        <v>1274</v>
      </c>
      <c r="AU16" s="31">
        <f t="shared" si="22"/>
        <v>3</v>
      </c>
      <c r="AV16" s="187">
        <f t="shared" si="23"/>
        <v>89</v>
      </c>
      <c r="AW16" s="31">
        <f t="shared" si="24"/>
        <v>810</v>
      </c>
      <c r="AX16" s="31">
        <f t="shared" si="25"/>
        <v>2</v>
      </c>
      <c r="AY16" s="136">
        <f t="shared" si="26"/>
        <v>51</v>
      </c>
      <c r="AZ16" s="31">
        <f t="shared" si="27"/>
        <v>464</v>
      </c>
      <c r="BA16" s="31">
        <f t="shared" si="28"/>
        <v>5</v>
      </c>
      <c r="BB16" s="186">
        <f t="shared" si="29"/>
        <v>140</v>
      </c>
      <c r="BC16" s="57">
        <f t="shared" si="30"/>
        <v>1274</v>
      </c>
      <c r="BD16" s="9">
        <f t="shared" si="31"/>
        <v>5</v>
      </c>
      <c r="BE16" s="9"/>
      <c r="BF16" s="9"/>
    </row>
    <row r="17" spans="1:58">
      <c r="A17" s="133">
        <v>8</v>
      </c>
      <c r="B17" s="130" t="s">
        <v>549</v>
      </c>
      <c r="C17" s="139">
        <v>325</v>
      </c>
      <c r="D17" s="140">
        <v>14.4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6">
        <f t="shared" si="4"/>
        <v>0</v>
      </c>
      <c r="O17" s="31">
        <f t="shared" si="5"/>
        <v>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8">
        <f t="shared" si="13"/>
        <v>0</v>
      </c>
      <c r="AE17" s="39">
        <f t="shared" si="14"/>
        <v>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7">
        <f t="shared" si="23"/>
        <v>0</v>
      </c>
      <c r="AW17" s="31">
        <f t="shared" si="24"/>
        <v>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0</v>
      </c>
      <c r="BB17" s="186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3">
        <v>9</v>
      </c>
      <c r="B18" s="131" t="s">
        <v>550</v>
      </c>
      <c r="C18" s="139">
        <v>325</v>
      </c>
      <c r="D18" s="140">
        <v>12.7</v>
      </c>
      <c r="E18" s="66">
        <v>1</v>
      </c>
      <c r="F18" s="31">
        <f t="shared" si="0"/>
        <v>0</v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0</v>
      </c>
      <c r="N18" s="186">
        <f t="shared" si="4"/>
        <v>0</v>
      </c>
      <c r="O18" s="31">
        <f t="shared" si="5"/>
        <v>0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0</v>
      </c>
      <c r="AD18" s="188">
        <f t="shared" si="13"/>
        <v>0</v>
      </c>
      <c r="AE18" s="39">
        <f t="shared" si="14"/>
        <v>0</v>
      </c>
      <c r="AF18" s="62">
        <v>323</v>
      </c>
      <c r="AG18" s="29">
        <v>12.6</v>
      </c>
      <c r="AH18" s="66">
        <v>1</v>
      </c>
      <c r="AI18" s="31">
        <f t="shared" si="15"/>
        <v>9</v>
      </c>
      <c r="AJ18" s="63">
        <v>229</v>
      </c>
      <c r="AK18" s="31">
        <f t="shared" si="16"/>
        <v>2885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9</v>
      </c>
      <c r="AS18" s="38">
        <f t="shared" si="20"/>
        <v>229</v>
      </c>
      <c r="AT18" s="64">
        <f t="shared" si="21"/>
        <v>2885</v>
      </c>
      <c r="AU18" s="31">
        <f t="shared" si="22"/>
        <v>9</v>
      </c>
      <c r="AV18" s="187">
        <f t="shared" si="23"/>
        <v>229</v>
      </c>
      <c r="AW18" s="31">
        <f t="shared" si="24"/>
        <v>2885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9</v>
      </c>
      <c r="BB18" s="186">
        <f t="shared" si="29"/>
        <v>229</v>
      </c>
      <c r="BC18" s="57">
        <f t="shared" si="30"/>
        <v>2885</v>
      </c>
      <c r="BD18" s="9">
        <f t="shared" si="31"/>
        <v>9</v>
      </c>
      <c r="BE18" s="9"/>
      <c r="BF18" s="9"/>
    </row>
    <row r="19" spans="1:58">
      <c r="A19" s="133">
        <v>10</v>
      </c>
      <c r="B19" s="130" t="s">
        <v>551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552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553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7">
        <f t="shared" si="23"/>
        <v>0</v>
      </c>
      <c r="AW21" s="31">
        <f t="shared" si="24"/>
        <v>0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0</v>
      </c>
      <c r="BB21" s="186">
        <f t="shared" si="29"/>
        <v>0</v>
      </c>
      <c r="BC21" s="57">
        <f t="shared" si="30"/>
        <v>0</v>
      </c>
      <c r="BD21" s="142">
        <f t="shared" si="31"/>
        <v>0</v>
      </c>
      <c r="BE21" s="142"/>
      <c r="BF21" s="142"/>
    </row>
    <row r="22" spans="1:58">
      <c r="A22" s="133">
        <v>13</v>
      </c>
      <c r="B22" s="131" t="s">
        <v>554</v>
      </c>
      <c r="C22" s="139">
        <v>321</v>
      </c>
      <c r="D22" s="141">
        <v>11.3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6">
        <f t="shared" si="4"/>
        <v>0</v>
      </c>
      <c r="O22" s="31">
        <f t="shared" si="5"/>
        <v>0</v>
      </c>
      <c r="P22" s="29">
        <v>322</v>
      </c>
      <c r="Q22" s="29">
        <v>11.3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8">
        <f t="shared" si="13"/>
        <v>0</v>
      </c>
      <c r="AE22" s="39">
        <f t="shared" si="14"/>
        <v>0</v>
      </c>
      <c r="AF22" s="62">
        <v>310</v>
      </c>
      <c r="AG22" s="29">
        <v>11.2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313</v>
      </c>
      <c r="AM22" s="29">
        <v>11.2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7">
        <f t="shared" si="23"/>
        <v>0</v>
      </c>
      <c r="AW22" s="31">
        <f t="shared" si="24"/>
        <v>0</v>
      </c>
      <c r="AX22" s="31">
        <f t="shared" si="25"/>
        <v>0</v>
      </c>
      <c r="AY22" s="136">
        <f t="shared" si="26"/>
        <v>0</v>
      </c>
      <c r="AZ22" s="31">
        <f t="shared" si="27"/>
        <v>0</v>
      </c>
      <c r="BA22" s="31">
        <f t="shared" si="28"/>
        <v>0</v>
      </c>
      <c r="BB22" s="186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3">
        <v>14</v>
      </c>
      <c r="B23" s="131" t="s">
        <v>555</v>
      </c>
      <c r="C23" s="139">
        <v>0</v>
      </c>
      <c r="D23" s="141">
        <v>0</v>
      </c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6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8">
        <f t="shared" si="13"/>
        <v>0</v>
      </c>
      <c r="AE23" s="39">
        <f t="shared" si="14"/>
        <v>0</v>
      </c>
      <c r="AF23" s="62">
        <v>0</v>
      </c>
      <c r="AG23" s="29">
        <v>0</v>
      </c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4</v>
      </c>
      <c r="AP23" s="37">
        <v>137</v>
      </c>
      <c r="AQ23" s="31">
        <f t="shared" si="18"/>
        <v>1397</v>
      </c>
      <c r="AR23" s="31" t="str">
        <f t="shared" si="19"/>
        <v/>
      </c>
      <c r="AS23" s="38">
        <f t="shared" si="20"/>
        <v>137</v>
      </c>
      <c r="AT23" s="64">
        <f t="shared" si="21"/>
        <v>1397</v>
      </c>
      <c r="AU23" s="31" t="str">
        <f t="shared" si="22"/>
        <v/>
      </c>
      <c r="AV23" s="187">
        <f t="shared" si="23"/>
        <v>0</v>
      </c>
      <c r="AW23" s="31">
        <f t="shared" si="24"/>
        <v>0</v>
      </c>
      <c r="AX23" s="31">
        <f t="shared" si="25"/>
        <v>4</v>
      </c>
      <c r="AY23" s="136">
        <f t="shared" si="26"/>
        <v>137</v>
      </c>
      <c r="AZ23" s="31">
        <f t="shared" si="27"/>
        <v>1397</v>
      </c>
      <c r="BA23" s="31" t="str">
        <f t="shared" si="28"/>
        <v/>
      </c>
      <c r="BB23" s="186">
        <f t="shared" si="29"/>
        <v>137</v>
      </c>
      <c r="BC23" s="57">
        <f t="shared" si="30"/>
        <v>1397</v>
      </c>
      <c r="BD23" t="e">
        <f t="shared" si="31"/>
        <v>#VALUE!</v>
      </c>
    </row>
    <row r="24" spans="1:58">
      <c r="A24" s="133">
        <v>15</v>
      </c>
      <c r="B24" s="131" t="s">
        <v>556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0</v>
      </c>
      <c r="Q24" s="29">
        <v>0</v>
      </c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8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>
        <v>0</v>
      </c>
      <c r="AM24" s="29">
        <v>0</v>
      </c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 t="str">
        <f t="shared" si="25"/>
        <v/>
      </c>
      <c r="AY24" s="136">
        <f t="shared" si="26"/>
        <v>0</v>
      </c>
      <c r="AZ24" s="31">
        <f t="shared" si="27"/>
        <v>0</v>
      </c>
      <c r="BA24" s="31" t="str">
        <f t="shared" si="28"/>
        <v/>
      </c>
      <c r="BB24" s="186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3">
        <v>16</v>
      </c>
      <c r="B25" s="131" t="s">
        <v>557</v>
      </c>
      <c r="C25" s="139">
        <v>321</v>
      </c>
      <c r="D25" s="141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6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8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7">
        <f t="shared" si="23"/>
        <v>0</v>
      </c>
      <c r="AW25" s="31">
        <f t="shared" si="24"/>
        <v>0</v>
      </c>
      <c r="AX25" s="31">
        <f t="shared" si="25"/>
        <v>0</v>
      </c>
      <c r="AY25" s="136">
        <f t="shared" si="26"/>
        <v>0</v>
      </c>
      <c r="AZ25" s="31">
        <f t="shared" si="27"/>
        <v>0</v>
      </c>
      <c r="BA25" s="31">
        <f t="shared" si="28"/>
        <v>0</v>
      </c>
      <c r="BB25" s="186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3">
        <v>17</v>
      </c>
      <c r="B26" s="131" t="s">
        <v>558</v>
      </c>
      <c r="C26" s="139">
        <v>325</v>
      </c>
      <c r="D26" s="141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3">
        <v>18</v>
      </c>
      <c r="B27" s="131" t="s">
        <v>559</v>
      </c>
      <c r="C27" s="139">
        <v>324</v>
      </c>
      <c r="D27" s="141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3">
        <v>19</v>
      </c>
      <c r="B28" s="131" t="s">
        <v>560</v>
      </c>
      <c r="C28" s="139">
        <v>326</v>
      </c>
      <c r="D28" s="141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561</v>
      </c>
      <c r="C29" s="139">
        <v>0</v>
      </c>
      <c r="D29" s="141">
        <v>0</v>
      </c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6">
        <f t="shared" si="4"/>
        <v>0</v>
      </c>
      <c r="O29" s="31">
        <f t="shared" si="5"/>
        <v>0</v>
      </c>
      <c r="P29" s="29">
        <v>0</v>
      </c>
      <c r="Q29" s="29">
        <v>0</v>
      </c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8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7">
        <f t="shared" si="23"/>
        <v>0</v>
      </c>
      <c r="AW29" s="31">
        <f t="shared" si="24"/>
        <v>0</v>
      </c>
      <c r="AX29" s="31" t="str">
        <f t="shared" si="25"/>
        <v/>
      </c>
      <c r="AY29" s="136">
        <f t="shared" si="26"/>
        <v>0</v>
      </c>
      <c r="AZ29" s="31">
        <f t="shared" si="27"/>
        <v>0</v>
      </c>
      <c r="BA29" s="31" t="str">
        <f t="shared" si="28"/>
        <v/>
      </c>
      <c r="BB29" s="186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3">
        <v>21</v>
      </c>
      <c r="B30" s="131" t="s">
        <v>562</v>
      </c>
      <c r="C30" s="139">
        <v>324</v>
      </c>
      <c r="D30" s="141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93</v>
      </c>
      <c r="L30" s="31">
        <f t="shared" si="2"/>
        <v>1135</v>
      </c>
      <c r="M30" s="31">
        <f t="shared" si="3"/>
        <v>0</v>
      </c>
      <c r="N30" s="186">
        <f t="shared" si="4"/>
        <v>93</v>
      </c>
      <c r="O30" s="31">
        <f t="shared" si="5"/>
        <v>1135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93</v>
      </c>
      <c r="AE30" s="39">
        <f t="shared" si="14"/>
        <v>1135</v>
      </c>
      <c r="AF30" s="62">
        <v>320</v>
      </c>
      <c r="AG30" s="29">
        <v>11.8</v>
      </c>
      <c r="AH30" s="66">
        <v>1</v>
      </c>
      <c r="AI30" s="31">
        <f t="shared" si="15"/>
        <v>5</v>
      </c>
      <c r="AJ30" s="63">
        <v>137</v>
      </c>
      <c r="AK30" s="31">
        <f t="shared" si="16"/>
        <v>1617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5</v>
      </c>
      <c r="AS30" s="38">
        <f t="shared" si="20"/>
        <v>137</v>
      </c>
      <c r="AT30" s="64">
        <f t="shared" si="21"/>
        <v>1617</v>
      </c>
      <c r="AU30" s="31">
        <f t="shared" si="22"/>
        <v>5</v>
      </c>
      <c r="AV30" s="187">
        <f t="shared" si="23"/>
        <v>230</v>
      </c>
      <c r="AW30" s="31">
        <f t="shared" si="24"/>
        <v>2752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5</v>
      </c>
      <c r="BB30" s="186">
        <f t="shared" si="29"/>
        <v>230</v>
      </c>
      <c r="BC30" s="57">
        <f t="shared" si="30"/>
        <v>2752</v>
      </c>
      <c r="BD30">
        <f t="shared" si="31"/>
        <v>5</v>
      </c>
    </row>
    <row r="31" spans="1:58">
      <c r="A31" s="133">
        <v>22</v>
      </c>
      <c r="B31" s="131" t="s">
        <v>563</v>
      </c>
      <c r="C31" s="139">
        <v>321</v>
      </c>
      <c r="D31" s="141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6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8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7">
        <f t="shared" si="23"/>
        <v>0</v>
      </c>
      <c r="AW31" s="31">
        <f t="shared" si="24"/>
        <v>0</v>
      </c>
      <c r="AX31" s="31">
        <f t="shared" si="25"/>
        <v>0</v>
      </c>
      <c r="AY31" s="136">
        <f t="shared" si="26"/>
        <v>0</v>
      </c>
      <c r="AZ31" s="31">
        <f t="shared" si="27"/>
        <v>0</v>
      </c>
      <c r="BA31" s="31">
        <f t="shared" si="28"/>
        <v>0</v>
      </c>
      <c r="BB31" s="186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3">
        <v>23</v>
      </c>
      <c r="B32" s="131" t="s">
        <v>564</v>
      </c>
      <c r="C32" s="139">
        <v>322</v>
      </c>
      <c r="D32" s="141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7">
        <f t="shared" si="23"/>
        <v>0</v>
      </c>
      <c r="AW32" s="31">
        <f t="shared" si="24"/>
        <v>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0</v>
      </c>
      <c r="BB32" s="186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3">
        <v>24</v>
      </c>
      <c r="B33" s="131" t="s">
        <v>565</v>
      </c>
      <c r="C33" s="139">
        <v>313</v>
      </c>
      <c r="D33" s="141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87</v>
      </c>
      <c r="AK33" s="31">
        <f t="shared" si="16"/>
        <v>966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87</v>
      </c>
      <c r="AT33" s="64">
        <f t="shared" si="21"/>
        <v>966</v>
      </c>
      <c r="AU33" s="31">
        <f t="shared" si="22"/>
        <v>3</v>
      </c>
      <c r="AV33" s="187">
        <f t="shared" si="23"/>
        <v>87</v>
      </c>
      <c r="AW33" s="31">
        <f t="shared" si="24"/>
        <v>966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3</v>
      </c>
      <c r="BB33" s="186">
        <f t="shared" si="29"/>
        <v>87</v>
      </c>
      <c r="BC33" s="57">
        <f t="shared" si="30"/>
        <v>966</v>
      </c>
      <c r="BD33">
        <f t="shared" si="31"/>
        <v>3</v>
      </c>
    </row>
    <row r="34" spans="1:56">
      <c r="A34" s="133">
        <v>25</v>
      </c>
      <c r="B34" s="131" t="s">
        <v>566</v>
      </c>
      <c r="C34" s="139">
        <v>0</v>
      </c>
      <c r="D34" s="141">
        <v>0</v>
      </c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6">
        <f t="shared" si="4"/>
        <v>0</v>
      </c>
      <c r="O34" s="31">
        <f t="shared" si="5"/>
        <v>0</v>
      </c>
      <c r="P34" s="29">
        <v>0</v>
      </c>
      <c r="Q34" s="29">
        <v>0</v>
      </c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8">
        <f t="shared" si="13"/>
        <v>0</v>
      </c>
      <c r="AE34" s="39">
        <f t="shared" si="14"/>
        <v>0</v>
      </c>
      <c r="AF34" s="62">
        <v>0</v>
      </c>
      <c r="AG34" s="29">
        <v>0</v>
      </c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>
        <v>0</v>
      </c>
      <c r="AM34" s="29">
        <v>0</v>
      </c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7">
        <f t="shared" si="23"/>
        <v>0</v>
      </c>
      <c r="AW34" s="31">
        <f t="shared" si="24"/>
        <v>0</v>
      </c>
      <c r="AX34" s="31" t="str">
        <f t="shared" si="25"/>
        <v/>
      </c>
      <c r="AY34" s="136">
        <f t="shared" si="26"/>
        <v>0</v>
      </c>
      <c r="AZ34" s="31">
        <f t="shared" si="27"/>
        <v>0</v>
      </c>
      <c r="BA34" s="31" t="str">
        <f t="shared" si="28"/>
        <v/>
      </c>
      <c r="BB34" s="186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5" customFormat="1">
      <c r="A35" s="150">
        <v>26</v>
      </c>
      <c r="B35" s="131" t="s">
        <v>567</v>
      </c>
      <c r="C35" s="151">
        <v>320</v>
      </c>
      <c r="D35" s="141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315</v>
      </c>
      <c r="Q35" s="153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320</v>
      </c>
      <c r="AG35" s="153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3">
        <v>315</v>
      </c>
      <c r="AM35" s="153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7">
        <f t="shared" si="23"/>
        <v>0</v>
      </c>
      <c r="AW35" s="31">
        <f t="shared" si="24"/>
        <v>0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0</v>
      </c>
      <c r="BB35" s="186">
        <f t="shared" si="29"/>
        <v>0</v>
      </c>
      <c r="BC35" s="57">
        <f t="shared" si="30"/>
        <v>0</v>
      </c>
      <c r="BD35" s="155">
        <f t="shared" si="31"/>
        <v>0</v>
      </c>
    </row>
    <row r="36" spans="1:56" s="155" customFormat="1">
      <c r="A36" s="150">
        <v>18</v>
      </c>
      <c r="B36" s="131" t="s">
        <v>568</v>
      </c>
      <c r="C36" s="151">
        <f>AVERAGE(C10:C35)</f>
        <v>224.61538461538461</v>
      </c>
      <c r="D36" s="141">
        <f>AVERAGE(D10:D35)</f>
        <v>8.865384615384615</v>
      </c>
      <c r="E36" s="66">
        <v>1</v>
      </c>
      <c r="F36" s="31">
        <f>SUM(F10:F35)</f>
        <v>0</v>
      </c>
      <c r="G36" s="52">
        <f>SUM(G10:G35)</f>
        <v>0</v>
      </c>
      <c r="H36" s="31">
        <f>SUM(H10:H35)</f>
        <v>0</v>
      </c>
      <c r="I36" s="152">
        <v>1</v>
      </c>
      <c r="J36" s="31">
        <f t="shared" ref="J36:O36" si="32">SUM(J10:J35)</f>
        <v>0</v>
      </c>
      <c r="K36" s="53">
        <f t="shared" si="32"/>
        <v>93</v>
      </c>
      <c r="L36" s="31">
        <f t="shared" si="32"/>
        <v>1135</v>
      </c>
      <c r="M36" s="31">
        <f t="shared" si="32"/>
        <v>0</v>
      </c>
      <c r="N36" s="186">
        <f t="shared" si="32"/>
        <v>93</v>
      </c>
      <c r="O36" s="31">
        <f t="shared" si="32"/>
        <v>1135</v>
      </c>
      <c r="P36" s="153">
        <f>AVERAGE(P10:P35)</f>
        <v>221.65384615384616</v>
      </c>
      <c r="Q36" s="153">
        <f>AVERAGE(Q10:Q35)</f>
        <v>8.819230769230769</v>
      </c>
      <c r="R36" s="66">
        <f>SUM(R10:R35)</f>
        <v>26</v>
      </c>
      <c r="S36" s="31">
        <f>SUM(S10:S35)</f>
        <v>0</v>
      </c>
      <c r="T36" s="55">
        <f>SUM(T10:T35)</f>
        <v>0</v>
      </c>
      <c r="U36" s="31">
        <f>SUM(U10:U35)</f>
        <v>0</v>
      </c>
      <c r="V36" s="152">
        <v>1</v>
      </c>
      <c r="W36" s="31">
        <f t="shared" ref="W36:AB36" si="33">SUM(W10:W35)</f>
        <v>0</v>
      </c>
      <c r="X36" s="56">
        <f t="shared" si="33"/>
        <v>0</v>
      </c>
      <c r="Y36" s="31">
        <f t="shared" si="33"/>
        <v>0</v>
      </c>
      <c r="Z36" s="31">
        <f t="shared" si="33"/>
        <v>0</v>
      </c>
      <c r="AA36" s="186">
        <f t="shared" si="33"/>
        <v>0</v>
      </c>
      <c r="AB36" s="31">
        <f t="shared" si="33"/>
        <v>0</v>
      </c>
      <c r="AC36" s="31">
        <f>AVERAGE(AC10:AC35)</f>
        <v>0</v>
      </c>
      <c r="AD36" s="188">
        <f>SUM(AD10:AD35)</f>
        <v>93</v>
      </c>
      <c r="AE36" s="39">
        <f>SUM(AE10:AE35)</f>
        <v>1135</v>
      </c>
      <c r="AF36" s="154">
        <f>AVERAGE(AF10:AF35)</f>
        <v>267.76923076923077</v>
      </c>
      <c r="AG36" s="153">
        <f>AVERAGE(AG10:AG35)</f>
        <v>9.726923076923077</v>
      </c>
      <c r="AH36" s="66">
        <v>1</v>
      </c>
      <c r="AI36" s="31">
        <f>SUM(AI10:AI35)</f>
        <v>26</v>
      </c>
      <c r="AJ36" s="59">
        <f>SUM(AJ10:AJ35)</f>
        <v>762</v>
      </c>
      <c r="AK36" s="31">
        <f>SUM(AK10:AK35)</f>
        <v>7928</v>
      </c>
      <c r="AL36" s="153">
        <f>AVERAGE(AL10:AL35)</f>
        <v>240.76923076923077</v>
      </c>
      <c r="AM36" s="153">
        <v>13.4</v>
      </c>
      <c r="AN36" s="66">
        <v>1</v>
      </c>
      <c r="AO36" s="31">
        <f t="shared" ref="AO36:BC36" si="34">SUM(AO10:AO35)</f>
        <v>6</v>
      </c>
      <c r="AP36" s="60">
        <f t="shared" si="34"/>
        <v>192</v>
      </c>
      <c r="AQ36" s="31">
        <f t="shared" si="34"/>
        <v>1891</v>
      </c>
      <c r="AR36" s="31">
        <f t="shared" si="34"/>
        <v>28</v>
      </c>
      <c r="AS36" s="188">
        <f t="shared" si="34"/>
        <v>954</v>
      </c>
      <c r="AT36" s="64">
        <f t="shared" si="34"/>
        <v>9819</v>
      </c>
      <c r="AU36" s="31">
        <f t="shared" si="34"/>
        <v>26</v>
      </c>
      <c r="AV36" s="187">
        <f t="shared" si="34"/>
        <v>855</v>
      </c>
      <c r="AW36" s="31">
        <f t="shared" si="34"/>
        <v>9063</v>
      </c>
      <c r="AX36" s="31">
        <f t="shared" si="34"/>
        <v>6</v>
      </c>
      <c r="AY36" s="187">
        <f t="shared" si="34"/>
        <v>192</v>
      </c>
      <c r="AZ36" s="31">
        <f t="shared" si="34"/>
        <v>1891</v>
      </c>
      <c r="BA36" s="31">
        <f t="shared" si="34"/>
        <v>28</v>
      </c>
      <c r="BB36" s="186">
        <f t="shared" si="34"/>
        <v>1047</v>
      </c>
      <c r="BC36" s="57">
        <f t="shared" si="34"/>
        <v>10954</v>
      </c>
    </row>
    <row r="37" spans="1:56" s="155" customFormat="1">
      <c r="B37" s="18"/>
    </row>
    <row r="38" spans="1:56" s="155" customFormat="1"/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300047</v>
      </c>
      <c r="C1" s="68"/>
      <c r="D1" s="260" t="s">
        <v>541</v>
      </c>
      <c r="E1" s="260"/>
      <c r="F1" s="260"/>
      <c r="G1" s="260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542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543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544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120</v>
      </c>
      <c r="L8" s="49">
        <v>4</v>
      </c>
      <c r="M8" s="76">
        <f t="shared" si="2"/>
        <v>124</v>
      </c>
      <c r="N8" s="83">
        <f t="shared" si="3"/>
        <v>120</v>
      </c>
      <c r="O8" s="47">
        <f t="shared" si="4"/>
        <v>4</v>
      </c>
      <c r="P8" s="76">
        <f t="shared" si="5"/>
        <v>124</v>
      </c>
    </row>
    <row r="9" spans="1:16">
      <c r="A9" s="75">
        <v>4</v>
      </c>
      <c r="B9" s="45" t="s">
        <v>544</v>
      </c>
      <c r="C9" s="70">
        <v>6</v>
      </c>
      <c r="D9" s="77">
        <v>184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100</v>
      </c>
      <c r="L9" s="49">
        <v>0</v>
      </c>
      <c r="M9" s="76">
        <f t="shared" si="2"/>
        <v>100</v>
      </c>
      <c r="N9" s="83">
        <f t="shared" si="3"/>
        <v>100</v>
      </c>
      <c r="O9" s="47">
        <f t="shared" si="4"/>
        <v>0</v>
      </c>
      <c r="P9" s="76">
        <f t="shared" si="5"/>
        <v>100</v>
      </c>
    </row>
    <row r="10" spans="1:16" ht="15" customHeight="1">
      <c r="A10" s="85">
        <v>5</v>
      </c>
      <c r="B10" s="51" t="s">
        <v>545</v>
      </c>
      <c r="C10" s="70">
        <v>8</v>
      </c>
      <c r="D10" s="77">
        <v>137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546</v>
      </c>
      <c r="C11" s="70">
        <v>17</v>
      </c>
      <c r="D11" s="77">
        <v>16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547</v>
      </c>
      <c r="C12" s="70">
        <v>4</v>
      </c>
      <c r="D12" s="77">
        <v>136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548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89</v>
      </c>
      <c r="L13" s="49">
        <v>51</v>
      </c>
      <c r="M13" s="76">
        <f t="shared" si="2"/>
        <v>140</v>
      </c>
      <c r="N13" s="83">
        <f t="shared" si="3"/>
        <v>89</v>
      </c>
      <c r="O13" s="47">
        <f t="shared" si="4"/>
        <v>51</v>
      </c>
      <c r="P13" s="76">
        <f t="shared" si="5"/>
        <v>140</v>
      </c>
    </row>
    <row r="14" spans="1:16">
      <c r="A14" s="85">
        <v>9</v>
      </c>
      <c r="B14" s="50" t="s">
        <v>549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550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229</v>
      </c>
      <c r="L15" s="49">
        <v>0</v>
      </c>
      <c r="M15" s="76">
        <f t="shared" si="2"/>
        <v>229</v>
      </c>
      <c r="N15" s="83">
        <f t="shared" si="3"/>
        <v>229</v>
      </c>
      <c r="O15" s="47">
        <f t="shared" si="4"/>
        <v>0</v>
      </c>
      <c r="P15" s="76">
        <f t="shared" si="5"/>
        <v>229</v>
      </c>
    </row>
    <row r="16" spans="1:16">
      <c r="A16" s="85">
        <v>11</v>
      </c>
      <c r="B16" s="45" t="s">
        <v>551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552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553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554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555</v>
      </c>
      <c r="C20" s="70">
        <v>55</v>
      </c>
      <c r="D20" s="77">
        <v>68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137</v>
      </c>
      <c r="M20" s="76">
        <f t="shared" si="2"/>
        <v>137</v>
      </c>
      <c r="N20" s="83">
        <f t="shared" si="3"/>
        <v>0</v>
      </c>
      <c r="O20" s="47">
        <f t="shared" si="4"/>
        <v>137</v>
      </c>
      <c r="P20" s="76">
        <f t="shared" si="5"/>
        <v>137</v>
      </c>
    </row>
    <row r="21" spans="1:16" ht="15" customHeight="1">
      <c r="A21" s="75">
        <v>16</v>
      </c>
      <c r="B21" s="50" t="s">
        <v>555</v>
      </c>
      <c r="C21" s="70">
        <v>55</v>
      </c>
      <c r="D21" s="77">
        <v>97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556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557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558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559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560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561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562</v>
      </c>
      <c r="C28" s="70">
        <v>71</v>
      </c>
      <c r="D28" s="77">
        <v>57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562</v>
      </c>
      <c r="C29" s="71">
        <v>71</v>
      </c>
      <c r="D29" s="77">
        <v>97</v>
      </c>
      <c r="E29" s="81">
        <v>93</v>
      </c>
      <c r="F29" s="46">
        <v>0</v>
      </c>
      <c r="G29" s="76">
        <f t="shared" si="0"/>
        <v>93</v>
      </c>
      <c r="H29" s="80">
        <v>0</v>
      </c>
      <c r="I29" s="48">
        <v>0</v>
      </c>
      <c r="J29" s="82">
        <f t="shared" si="1"/>
        <v>0</v>
      </c>
      <c r="K29" s="84">
        <v>137</v>
      </c>
      <c r="L29" s="49">
        <v>0</v>
      </c>
      <c r="M29" s="76">
        <f t="shared" si="2"/>
        <v>137</v>
      </c>
      <c r="N29" s="83">
        <f t="shared" si="3"/>
        <v>230</v>
      </c>
      <c r="O29" s="47">
        <f t="shared" si="4"/>
        <v>0</v>
      </c>
      <c r="P29" s="76">
        <f t="shared" si="5"/>
        <v>230</v>
      </c>
    </row>
    <row r="30" spans="1:16">
      <c r="A30" s="85">
        <v>25</v>
      </c>
      <c r="B30" s="45" t="s">
        <v>563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564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565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87</v>
      </c>
      <c r="L32" s="49">
        <v>0</v>
      </c>
      <c r="M32" s="76">
        <f t="shared" si="2"/>
        <v>87</v>
      </c>
      <c r="N32" s="83">
        <f t="shared" si="3"/>
        <v>87</v>
      </c>
      <c r="O32" s="47">
        <f t="shared" si="4"/>
        <v>0</v>
      </c>
      <c r="P32" s="76">
        <f t="shared" si="5"/>
        <v>87</v>
      </c>
    </row>
    <row r="33" spans="1:16">
      <c r="A33" s="75">
        <v>28</v>
      </c>
      <c r="B33" s="45" t="s">
        <v>566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566</v>
      </c>
      <c r="C34" s="70">
        <v>22</v>
      </c>
      <c r="D34" s="77">
        <v>112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567</v>
      </c>
      <c r="C35" s="70">
        <v>85</v>
      </c>
      <c r="D35" s="77">
        <v>122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568</v>
      </c>
      <c r="E36" s="189">
        <f t="shared" ref="E36:P36" si="6">SUM(E6:E35)</f>
        <v>93</v>
      </c>
      <c r="F36" s="189">
        <f t="shared" si="6"/>
        <v>0</v>
      </c>
      <c r="G36" s="189">
        <f t="shared" si="6"/>
        <v>93</v>
      </c>
      <c r="H36" s="189">
        <f t="shared" si="6"/>
        <v>0</v>
      </c>
      <c r="I36" s="189">
        <f t="shared" si="6"/>
        <v>0</v>
      </c>
      <c r="J36" s="189">
        <f t="shared" si="6"/>
        <v>0</v>
      </c>
      <c r="K36" s="189">
        <f t="shared" si="6"/>
        <v>762</v>
      </c>
      <c r="L36" s="189">
        <f t="shared" si="6"/>
        <v>192</v>
      </c>
      <c r="M36" s="189">
        <f t="shared" si="6"/>
        <v>954</v>
      </c>
      <c r="N36" s="189">
        <f t="shared" si="6"/>
        <v>855</v>
      </c>
      <c r="O36" s="189">
        <f t="shared" si="6"/>
        <v>192</v>
      </c>
      <c r="P36" s="189">
        <f t="shared" si="6"/>
        <v>1047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4"/>
  <sheetViews>
    <sheetView tabSelected="1" view="pageBreakPreview" topLeftCell="A36" zoomScale="60" zoomScaleNormal="80" workbookViewId="0">
      <selection activeCell="R14" sqref="R1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72.75" customHeight="1">
      <c r="A1" s="104"/>
      <c r="B1" s="104"/>
      <c r="C1" s="126"/>
      <c r="M1" s="286" t="s">
        <v>585</v>
      </c>
      <c r="N1" s="286"/>
      <c r="O1" s="286"/>
    </row>
    <row r="2" spans="1:15">
      <c r="C2" s="176">
        <v>300047</v>
      </c>
      <c r="D2" s="280" t="s">
        <v>541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6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7"/>
      <c r="F4" s="107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9" t="s">
        <v>146</v>
      </c>
      <c r="B6" s="287" t="s">
        <v>586</v>
      </c>
      <c r="C6" s="115"/>
      <c r="D6" s="112" t="s">
        <v>313</v>
      </c>
      <c r="E6" s="284" t="s">
        <v>312</v>
      </c>
      <c r="F6" s="284"/>
      <c r="G6" s="284"/>
      <c r="H6" s="284"/>
      <c r="I6" s="284"/>
      <c r="J6" s="284"/>
      <c r="K6" s="284"/>
      <c r="L6" s="284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84" t="s">
        <v>312</v>
      </c>
      <c r="F7" s="284"/>
      <c r="G7" s="284"/>
      <c r="H7" s="284"/>
      <c r="I7" s="284"/>
      <c r="J7" s="284"/>
      <c r="K7" s="284"/>
      <c r="L7" s="284"/>
      <c r="M7" s="113"/>
      <c r="N7" s="285" t="s">
        <v>140</v>
      </c>
      <c r="O7" s="285"/>
    </row>
    <row r="8" spans="1:15" ht="15" customHeight="1">
      <c r="A8" s="274" t="s">
        <v>0</v>
      </c>
      <c r="B8" s="274" t="s">
        <v>310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20" customFormat="1" ht="39" customHeight="1" thickBot="1">
      <c r="A10" s="276"/>
      <c r="B10" s="276"/>
      <c r="C10" s="279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6.5" hidden="1" thickBot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220</v>
      </c>
      <c r="K12" s="167">
        <v>4</v>
      </c>
      <c r="L12" s="168">
        <v>224</v>
      </c>
      <c r="M12" s="167">
        <f t="shared" si="0"/>
        <v>220</v>
      </c>
      <c r="N12" s="167">
        <f t="shared" si="1"/>
        <v>4</v>
      </c>
      <c r="O12" s="168">
        <f t="shared" si="2"/>
        <v>224</v>
      </c>
    </row>
    <row r="13" spans="1:15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10</v>
      </c>
      <c r="K13" s="157">
        <v>0</v>
      </c>
      <c r="L13" s="122">
        <v>10</v>
      </c>
      <c r="M13" s="123">
        <f t="shared" si="0"/>
        <v>10</v>
      </c>
      <c r="N13" s="123">
        <f t="shared" si="1"/>
        <v>0</v>
      </c>
      <c r="O13" s="122">
        <f t="shared" si="2"/>
        <v>10</v>
      </c>
    </row>
    <row r="14" spans="1:15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100</v>
      </c>
      <c r="K14" s="157">
        <v>4</v>
      </c>
      <c r="L14" s="122">
        <v>104</v>
      </c>
      <c r="M14" s="123">
        <f t="shared" si="0"/>
        <v>100</v>
      </c>
      <c r="N14" s="123">
        <f t="shared" si="1"/>
        <v>4</v>
      </c>
      <c r="O14" s="122">
        <f t="shared" si="2"/>
        <v>104</v>
      </c>
    </row>
    <row r="15" spans="1:15">
      <c r="A15" s="144">
        <v>5</v>
      </c>
      <c r="B15" s="144" t="s">
        <v>158</v>
      </c>
      <c r="C15" s="116" t="s">
        <v>378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10</v>
      </c>
      <c r="K15" s="157">
        <v>0</v>
      </c>
      <c r="L15" s="122">
        <v>10</v>
      </c>
      <c r="M15" s="123">
        <f t="shared" si="0"/>
        <v>10</v>
      </c>
      <c r="N15" s="123">
        <f t="shared" si="1"/>
        <v>0</v>
      </c>
      <c r="O15" s="122">
        <f t="shared" si="2"/>
        <v>10</v>
      </c>
    </row>
    <row r="16" spans="1:15" hidden="1">
      <c r="A16" s="144">
        <v>6</v>
      </c>
      <c r="B16" s="144" t="s">
        <v>159</v>
      </c>
      <c r="C16" s="116" t="s">
        <v>379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80</v>
      </c>
      <c r="K17" s="157">
        <v>0</v>
      </c>
      <c r="L17" s="122">
        <v>80</v>
      </c>
      <c r="M17" s="123">
        <f t="shared" si="0"/>
        <v>80</v>
      </c>
      <c r="N17" s="123">
        <f t="shared" si="1"/>
        <v>0</v>
      </c>
      <c r="O17" s="122">
        <f t="shared" si="2"/>
        <v>80</v>
      </c>
    </row>
    <row r="18" spans="1:15" ht="15.75" thickBot="1">
      <c r="A18" s="144">
        <v>8</v>
      </c>
      <c r="B18" s="144" t="s">
        <v>161</v>
      </c>
      <c r="C18" s="116" t="s">
        <v>380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20</v>
      </c>
      <c r="K18" s="157">
        <v>0</v>
      </c>
      <c r="L18" s="122">
        <v>20</v>
      </c>
      <c r="M18" s="123">
        <f t="shared" si="0"/>
        <v>20</v>
      </c>
      <c r="N18" s="123">
        <f t="shared" si="1"/>
        <v>0</v>
      </c>
      <c r="O18" s="122">
        <f t="shared" si="2"/>
        <v>20</v>
      </c>
    </row>
    <row r="19" spans="1:15" ht="15.75" hidden="1" thickBot="1">
      <c r="A19" s="144">
        <v>9</v>
      </c>
      <c r="B19" s="145" t="s">
        <v>317</v>
      </c>
      <c r="C19" s="116" t="s">
        <v>318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4">
        <v>10</v>
      </c>
      <c r="B20" s="145" t="s">
        <v>319</v>
      </c>
      <c r="C20" s="116" t="s">
        <v>320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4">
        <v>11</v>
      </c>
      <c r="B21" s="145" t="s">
        <v>321</v>
      </c>
      <c r="C21" s="116" t="s">
        <v>322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4">
        <v>12</v>
      </c>
      <c r="B22" s="145" t="s">
        <v>323</v>
      </c>
      <c r="C22" s="116" t="s">
        <v>324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t="15.75" hidden="1" thickBot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4">
        <v>15</v>
      </c>
      <c r="B25" s="162" t="s">
        <v>164</v>
      </c>
      <c r="C25" s="173" t="s">
        <v>9</v>
      </c>
      <c r="D25" s="167">
        <v>14</v>
      </c>
      <c r="E25" s="167">
        <v>0</v>
      </c>
      <c r="F25" s="168">
        <v>14</v>
      </c>
      <c r="G25" s="169">
        <v>0</v>
      </c>
      <c r="H25" s="167">
        <v>0</v>
      </c>
      <c r="I25" s="168">
        <v>0</v>
      </c>
      <c r="J25" s="169">
        <v>19</v>
      </c>
      <c r="K25" s="167">
        <v>0</v>
      </c>
      <c r="L25" s="168">
        <v>19</v>
      </c>
      <c r="M25" s="167">
        <f t="shared" si="0"/>
        <v>33</v>
      </c>
      <c r="N25" s="167">
        <f t="shared" si="1"/>
        <v>0</v>
      </c>
      <c r="O25" s="168">
        <f t="shared" si="2"/>
        <v>33</v>
      </c>
    </row>
    <row r="26" spans="1:15" ht="15.75" thickBot="1">
      <c r="A26" s="144">
        <v>16</v>
      </c>
      <c r="B26" s="144" t="s">
        <v>165</v>
      </c>
      <c r="C26" s="116" t="s">
        <v>10</v>
      </c>
      <c r="D26" s="156">
        <v>14</v>
      </c>
      <c r="E26" s="122">
        <v>0</v>
      </c>
      <c r="F26" s="122">
        <v>14</v>
      </c>
      <c r="G26" s="156">
        <v>0</v>
      </c>
      <c r="H26" s="122">
        <v>0</v>
      </c>
      <c r="I26" s="122">
        <v>0</v>
      </c>
      <c r="J26" s="156">
        <v>19</v>
      </c>
      <c r="K26" s="122">
        <v>0</v>
      </c>
      <c r="L26" s="122">
        <v>19</v>
      </c>
      <c r="M26" s="123">
        <f t="shared" si="0"/>
        <v>33</v>
      </c>
      <c r="N26" s="123">
        <f t="shared" si="1"/>
        <v>0</v>
      </c>
      <c r="O26" s="122">
        <f t="shared" si="2"/>
        <v>33</v>
      </c>
    </row>
    <row r="27" spans="1:15" ht="15.75">
      <c r="A27" s="144">
        <v>17</v>
      </c>
      <c r="B27" s="162" t="s">
        <v>166</v>
      </c>
      <c r="C27" s="173" t="s">
        <v>11</v>
      </c>
      <c r="D27" s="167">
        <v>5</v>
      </c>
      <c r="E27" s="167">
        <v>0</v>
      </c>
      <c r="F27" s="168">
        <v>5</v>
      </c>
      <c r="G27" s="169">
        <v>0</v>
      </c>
      <c r="H27" s="167">
        <v>0</v>
      </c>
      <c r="I27" s="168">
        <v>0</v>
      </c>
      <c r="J27" s="169">
        <v>6</v>
      </c>
      <c r="K27" s="167">
        <v>0</v>
      </c>
      <c r="L27" s="168">
        <v>6</v>
      </c>
      <c r="M27" s="167">
        <f t="shared" si="0"/>
        <v>11</v>
      </c>
      <c r="N27" s="167">
        <f t="shared" si="1"/>
        <v>0</v>
      </c>
      <c r="O27" s="168">
        <f t="shared" si="2"/>
        <v>11</v>
      </c>
    </row>
    <row r="28" spans="1:15">
      <c r="A28" s="144">
        <v>18</v>
      </c>
      <c r="B28" s="144" t="s">
        <v>167</v>
      </c>
      <c r="C28" s="116" t="s">
        <v>147</v>
      </c>
      <c r="D28" s="156">
        <v>5</v>
      </c>
      <c r="E28" s="157">
        <v>0</v>
      </c>
      <c r="F28" s="122">
        <v>5</v>
      </c>
      <c r="G28" s="156">
        <v>0</v>
      </c>
      <c r="H28" s="157">
        <v>0</v>
      </c>
      <c r="I28" s="122">
        <v>0</v>
      </c>
      <c r="J28" s="156">
        <v>5</v>
      </c>
      <c r="K28" s="157">
        <v>0</v>
      </c>
      <c r="L28" s="122">
        <v>5</v>
      </c>
      <c r="M28" s="123">
        <f t="shared" si="0"/>
        <v>10</v>
      </c>
      <c r="N28" s="123">
        <f t="shared" si="1"/>
        <v>0</v>
      </c>
      <c r="O28" s="122">
        <f t="shared" si="2"/>
        <v>10</v>
      </c>
    </row>
    <row r="29" spans="1:15" ht="15.75" thickBot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1</v>
      </c>
      <c r="K29" s="157">
        <v>0</v>
      </c>
      <c r="L29" s="122">
        <v>1</v>
      </c>
      <c r="M29" s="123">
        <f t="shared" si="0"/>
        <v>1</v>
      </c>
      <c r="N29" s="123">
        <f t="shared" si="1"/>
        <v>0</v>
      </c>
      <c r="O29" s="122">
        <f t="shared" si="2"/>
        <v>1</v>
      </c>
    </row>
    <row r="30" spans="1:15" ht="30.75" hidden="1" thickBot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4">
        <v>21</v>
      </c>
      <c r="B31" s="162" t="s">
        <v>171</v>
      </c>
      <c r="C31" s="173" t="s">
        <v>569</v>
      </c>
      <c r="D31" s="167">
        <v>0</v>
      </c>
      <c r="E31" s="167">
        <v>0</v>
      </c>
      <c r="F31" s="168">
        <v>0</v>
      </c>
      <c r="G31" s="169">
        <v>0</v>
      </c>
      <c r="H31" s="167">
        <v>0</v>
      </c>
      <c r="I31" s="168">
        <v>0</v>
      </c>
      <c r="J31" s="169">
        <v>0</v>
      </c>
      <c r="K31" s="167">
        <v>0</v>
      </c>
      <c r="L31" s="168">
        <v>0</v>
      </c>
      <c r="M31" s="167">
        <f t="shared" si="0"/>
        <v>0</v>
      </c>
      <c r="N31" s="167">
        <f t="shared" si="1"/>
        <v>0</v>
      </c>
      <c r="O31" s="168">
        <f t="shared" si="2"/>
        <v>0</v>
      </c>
    </row>
    <row r="32" spans="1:15" ht="16.5" hidden="1" thickBot="1">
      <c r="A32" s="144">
        <v>22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 ht="32.25" hidden="1" thickBot="1">
      <c r="A33" s="144">
        <v>23</v>
      </c>
      <c r="B33" s="174" t="s">
        <v>383</v>
      </c>
      <c r="C33" s="175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hidden="1" thickBot="1">
      <c r="A34" s="144">
        <v>24</v>
      </c>
      <c r="B34" s="144" t="s">
        <v>385</v>
      </c>
      <c r="C34" s="116" t="s">
        <v>386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0</v>
      </c>
      <c r="K34" s="170">
        <v>0</v>
      </c>
      <c r="L34" s="124">
        <v>0</v>
      </c>
      <c r="M34" s="124">
        <f t="shared" si="0"/>
        <v>0</v>
      </c>
      <c r="N34" s="124">
        <f t="shared" si="1"/>
        <v>0</v>
      </c>
      <c r="O34" s="124">
        <f t="shared" si="2"/>
        <v>0</v>
      </c>
    </row>
    <row r="35" spans="1:15" ht="15.75" hidden="1" thickBot="1">
      <c r="A35" s="144">
        <v>25</v>
      </c>
      <c r="B35" s="144" t="s">
        <v>387</v>
      </c>
      <c r="C35" s="116" t="s">
        <v>388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4</v>
      </c>
      <c r="L36" s="168">
        <v>4</v>
      </c>
      <c r="M36" s="167">
        <f t="shared" si="0"/>
        <v>0</v>
      </c>
      <c r="N36" s="167">
        <f t="shared" si="1"/>
        <v>4</v>
      </c>
      <c r="O36" s="168">
        <f t="shared" si="2"/>
        <v>4</v>
      </c>
    </row>
    <row r="37" spans="1:15" ht="15.75" thickBot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4</v>
      </c>
      <c r="L37" s="122">
        <v>4</v>
      </c>
      <c r="M37" s="123">
        <f t="shared" si="0"/>
        <v>0</v>
      </c>
      <c r="N37" s="123">
        <f t="shared" si="1"/>
        <v>4</v>
      </c>
      <c r="O37" s="122">
        <f t="shared" si="2"/>
        <v>4</v>
      </c>
    </row>
    <row r="38" spans="1:15" ht="16.5" hidden="1" thickBot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.75" hidden="1" thickBot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4">
        <v>30</v>
      </c>
      <c r="B40" s="144" t="s">
        <v>314</v>
      </c>
      <c r="C40" s="116" t="s">
        <v>570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4">
        <v>31</v>
      </c>
      <c r="B41" s="144" t="s">
        <v>315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t="15.75" hidden="1" thickBot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t="15.75" hidden="1" thickBot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8</v>
      </c>
      <c r="L47" s="168">
        <v>8</v>
      </c>
      <c r="M47" s="167">
        <f t="shared" si="0"/>
        <v>0</v>
      </c>
      <c r="N47" s="167">
        <f t="shared" si="1"/>
        <v>8</v>
      </c>
      <c r="O47" s="168">
        <f t="shared" si="2"/>
        <v>8</v>
      </c>
    </row>
    <row r="48" spans="1:15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4</v>
      </c>
      <c r="L48" s="122">
        <v>4</v>
      </c>
      <c r="M48" s="123">
        <f t="shared" si="0"/>
        <v>0</v>
      </c>
      <c r="N48" s="123">
        <f t="shared" si="1"/>
        <v>4</v>
      </c>
      <c r="O48" s="122">
        <f t="shared" si="2"/>
        <v>4</v>
      </c>
    </row>
    <row r="49" spans="1:15" ht="15.75" thickBot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4</v>
      </c>
      <c r="L49" s="122">
        <v>4</v>
      </c>
      <c r="M49" s="123">
        <f t="shared" si="0"/>
        <v>0</v>
      </c>
      <c r="N49" s="123">
        <f t="shared" si="1"/>
        <v>4</v>
      </c>
      <c r="O49" s="122">
        <f t="shared" si="2"/>
        <v>4</v>
      </c>
    </row>
    <row r="50" spans="1:15" ht="15.75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67</v>
      </c>
      <c r="K50" s="167">
        <v>31</v>
      </c>
      <c r="L50" s="168">
        <v>98</v>
      </c>
      <c r="M50" s="167">
        <f t="shared" si="0"/>
        <v>67</v>
      </c>
      <c r="N50" s="167">
        <f t="shared" si="1"/>
        <v>31</v>
      </c>
      <c r="O50" s="168">
        <f t="shared" si="2"/>
        <v>98</v>
      </c>
    </row>
    <row r="51" spans="1:15">
      <c r="A51" s="144">
        <v>41</v>
      </c>
      <c r="B51" s="144" t="s">
        <v>185</v>
      </c>
      <c r="C51" s="116" t="s">
        <v>389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15</v>
      </c>
      <c r="K51" s="157">
        <v>1</v>
      </c>
      <c r="L51" s="122">
        <v>16</v>
      </c>
      <c r="M51" s="123">
        <f t="shared" si="0"/>
        <v>15</v>
      </c>
      <c r="N51" s="123">
        <f t="shared" si="1"/>
        <v>1</v>
      </c>
      <c r="O51" s="122">
        <f t="shared" si="2"/>
        <v>16</v>
      </c>
    </row>
    <row r="52" spans="1:15">
      <c r="A52" s="144">
        <v>42</v>
      </c>
      <c r="B52" s="144" t="s">
        <v>186</v>
      </c>
      <c r="C52" s="116" t="s">
        <v>26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1</v>
      </c>
      <c r="K52" s="157">
        <v>15</v>
      </c>
      <c r="L52" s="122">
        <v>16</v>
      </c>
      <c r="M52" s="123">
        <f t="shared" si="0"/>
        <v>1</v>
      </c>
      <c r="N52" s="123">
        <f t="shared" si="1"/>
        <v>15</v>
      </c>
      <c r="O52" s="122">
        <f t="shared" si="2"/>
        <v>16</v>
      </c>
    </row>
    <row r="53" spans="1:15">
      <c r="A53" s="144">
        <v>43</v>
      </c>
      <c r="B53" s="144" t="s">
        <v>187</v>
      </c>
      <c r="C53" s="116" t="s">
        <v>27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25</v>
      </c>
      <c r="K53" s="122">
        <v>0</v>
      </c>
      <c r="L53" s="122">
        <v>25</v>
      </c>
      <c r="M53" s="123">
        <f t="shared" si="0"/>
        <v>25</v>
      </c>
      <c r="N53" s="123">
        <f t="shared" si="1"/>
        <v>0</v>
      </c>
      <c r="O53" s="122">
        <f t="shared" si="2"/>
        <v>25</v>
      </c>
    </row>
    <row r="54" spans="1:15">
      <c r="A54" s="144">
        <v>44</v>
      </c>
      <c r="B54" s="144" t="s">
        <v>188</v>
      </c>
      <c r="C54" s="116" t="s">
        <v>28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10</v>
      </c>
      <c r="L54" s="122">
        <v>10</v>
      </c>
      <c r="M54" s="123">
        <f t="shared" si="0"/>
        <v>0</v>
      </c>
      <c r="N54" s="123">
        <f t="shared" si="1"/>
        <v>10</v>
      </c>
      <c r="O54" s="122">
        <f t="shared" si="2"/>
        <v>10</v>
      </c>
    </row>
    <row r="55" spans="1:15">
      <c r="A55" s="144">
        <v>45</v>
      </c>
      <c r="B55" s="144" t="s">
        <v>189</v>
      </c>
      <c r="C55" s="116" t="s">
        <v>29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6</v>
      </c>
      <c r="K55" s="156">
        <v>0</v>
      </c>
      <c r="L55" s="122">
        <v>6</v>
      </c>
      <c r="M55" s="123">
        <f t="shared" si="0"/>
        <v>6</v>
      </c>
      <c r="N55" s="123">
        <f t="shared" si="1"/>
        <v>0</v>
      </c>
      <c r="O55" s="122">
        <f t="shared" si="2"/>
        <v>6</v>
      </c>
    </row>
    <row r="56" spans="1:15" ht="15.75" thickBot="1">
      <c r="A56" s="144">
        <v>46</v>
      </c>
      <c r="B56" s="144" t="s">
        <v>193</v>
      </c>
      <c r="C56" s="116" t="s">
        <v>30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20</v>
      </c>
      <c r="K56" s="156">
        <v>5</v>
      </c>
      <c r="L56" s="122">
        <v>25</v>
      </c>
      <c r="M56" s="123">
        <f t="shared" si="0"/>
        <v>20</v>
      </c>
      <c r="N56" s="123">
        <f t="shared" si="1"/>
        <v>5</v>
      </c>
      <c r="O56" s="122">
        <f t="shared" si="2"/>
        <v>25</v>
      </c>
    </row>
    <row r="57" spans="1:15" ht="15.75" hidden="1" thickBot="1">
      <c r="A57" s="144">
        <v>47</v>
      </c>
      <c r="B57" s="144" t="s">
        <v>457</v>
      </c>
      <c r="C57" s="116" t="s">
        <v>390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4">
        <v>48</v>
      </c>
      <c r="B58" s="144" t="s">
        <v>458</v>
      </c>
      <c r="C58" s="116" t="s">
        <v>391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4">
        <v>49</v>
      </c>
      <c r="B59" s="144" t="s">
        <v>459</v>
      </c>
      <c r="C59" s="116" t="s">
        <v>460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 hidden="1" thickBot="1">
      <c r="A60" s="144">
        <v>50</v>
      </c>
      <c r="B60" s="144" t="s">
        <v>461</v>
      </c>
      <c r="C60" s="116" t="s">
        <v>462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15.75">
      <c r="A61" s="144">
        <v>51</v>
      </c>
      <c r="B61" s="162" t="s">
        <v>190</v>
      </c>
      <c r="C61" s="173" t="s">
        <v>31</v>
      </c>
      <c r="D61" s="167">
        <v>15</v>
      </c>
      <c r="E61" s="167">
        <v>0</v>
      </c>
      <c r="F61" s="168">
        <v>15</v>
      </c>
      <c r="G61" s="169">
        <v>0</v>
      </c>
      <c r="H61" s="167">
        <v>0</v>
      </c>
      <c r="I61" s="168">
        <v>0</v>
      </c>
      <c r="J61" s="169">
        <v>125</v>
      </c>
      <c r="K61" s="167">
        <v>0</v>
      </c>
      <c r="L61" s="168">
        <v>125</v>
      </c>
      <c r="M61" s="167">
        <f t="shared" si="0"/>
        <v>140</v>
      </c>
      <c r="N61" s="167">
        <f t="shared" si="1"/>
        <v>0</v>
      </c>
      <c r="O61" s="168">
        <f t="shared" si="2"/>
        <v>140</v>
      </c>
    </row>
    <row r="62" spans="1:15" ht="15.75" thickBot="1">
      <c r="A62" s="144">
        <v>52</v>
      </c>
      <c r="B62" s="144" t="s">
        <v>191</v>
      </c>
      <c r="C62" s="116" t="s">
        <v>32</v>
      </c>
      <c r="D62" s="156">
        <v>15</v>
      </c>
      <c r="E62" s="122">
        <v>0</v>
      </c>
      <c r="F62" s="124">
        <v>15</v>
      </c>
      <c r="G62" s="156">
        <v>0</v>
      </c>
      <c r="H62" s="122">
        <v>0</v>
      </c>
      <c r="I62" s="124">
        <v>0</v>
      </c>
      <c r="J62" s="156">
        <v>125</v>
      </c>
      <c r="K62" s="122">
        <v>0</v>
      </c>
      <c r="L62" s="124">
        <v>125</v>
      </c>
      <c r="M62" s="124">
        <f t="shared" si="0"/>
        <v>140</v>
      </c>
      <c r="N62" s="124">
        <f t="shared" si="1"/>
        <v>0</v>
      </c>
      <c r="O62" s="124">
        <f t="shared" si="2"/>
        <v>140</v>
      </c>
    </row>
    <row r="63" spans="1:15" ht="15.75" hidden="1" thickBot="1">
      <c r="A63" s="144">
        <v>53</v>
      </c>
      <c r="B63" s="144" t="s">
        <v>192</v>
      </c>
      <c r="C63" s="116" t="s">
        <v>104</v>
      </c>
      <c r="D63" s="156">
        <v>0</v>
      </c>
      <c r="E63" s="156">
        <v>0</v>
      </c>
      <c r="F63" s="122">
        <v>0</v>
      </c>
      <c r="G63" s="156">
        <v>0</v>
      </c>
      <c r="H63" s="156">
        <v>0</v>
      </c>
      <c r="I63" s="122">
        <v>0</v>
      </c>
      <c r="J63" s="156">
        <v>0</v>
      </c>
      <c r="K63" s="156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4">
        <v>54</v>
      </c>
      <c r="B64" s="162" t="s">
        <v>194</v>
      </c>
      <c r="C64" s="173" t="s">
        <v>33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 ht="15.75" hidden="1" thickBot="1">
      <c r="A65" s="144">
        <v>55</v>
      </c>
      <c r="B65" s="144" t="s">
        <v>195</v>
      </c>
      <c r="C65" s="116" t="s">
        <v>392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0</v>
      </c>
      <c r="K65" s="157">
        <v>0</v>
      </c>
      <c r="L65" s="124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4">
        <v>56</v>
      </c>
      <c r="B66" s="144" t="s">
        <v>196</v>
      </c>
      <c r="C66" s="116" t="s">
        <v>393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0</v>
      </c>
      <c r="K66" s="157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>
      <c r="A67" s="144">
        <v>57</v>
      </c>
      <c r="B67" s="162" t="s">
        <v>197</v>
      </c>
      <c r="C67" s="173" t="s">
        <v>34</v>
      </c>
      <c r="D67" s="167">
        <v>4</v>
      </c>
      <c r="E67" s="167">
        <v>0</v>
      </c>
      <c r="F67" s="168">
        <v>4</v>
      </c>
      <c r="G67" s="169">
        <v>0</v>
      </c>
      <c r="H67" s="167">
        <v>0</v>
      </c>
      <c r="I67" s="168">
        <v>0</v>
      </c>
      <c r="J67" s="169">
        <v>57</v>
      </c>
      <c r="K67" s="167">
        <v>53</v>
      </c>
      <c r="L67" s="168">
        <v>110</v>
      </c>
      <c r="M67" s="167">
        <f t="shared" si="0"/>
        <v>61</v>
      </c>
      <c r="N67" s="167">
        <f t="shared" si="1"/>
        <v>53</v>
      </c>
      <c r="O67" s="168">
        <f t="shared" si="2"/>
        <v>114</v>
      </c>
    </row>
    <row r="68" spans="1:16">
      <c r="A68" s="144">
        <v>58</v>
      </c>
      <c r="B68" s="144" t="s">
        <v>198</v>
      </c>
      <c r="C68" s="116" t="s">
        <v>35</v>
      </c>
      <c r="D68" s="156">
        <v>4</v>
      </c>
      <c r="E68" s="157">
        <v>0</v>
      </c>
      <c r="F68" s="124">
        <v>4</v>
      </c>
      <c r="G68" s="156">
        <v>0</v>
      </c>
      <c r="H68" s="157">
        <v>0</v>
      </c>
      <c r="I68" s="124">
        <v>0</v>
      </c>
      <c r="J68" s="156">
        <v>50</v>
      </c>
      <c r="K68" s="157">
        <v>53</v>
      </c>
      <c r="L68" s="124">
        <v>103</v>
      </c>
      <c r="M68" s="124">
        <f t="shared" si="0"/>
        <v>54</v>
      </c>
      <c r="N68" s="124">
        <f t="shared" si="1"/>
        <v>53</v>
      </c>
      <c r="O68" s="124">
        <f t="shared" si="2"/>
        <v>107</v>
      </c>
    </row>
    <row r="69" spans="1:16" ht="30">
      <c r="A69" s="144">
        <v>59</v>
      </c>
      <c r="B69" s="144" t="s">
        <v>199</v>
      </c>
      <c r="C69" s="116" t="s">
        <v>394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5</v>
      </c>
      <c r="K69" s="157">
        <v>0</v>
      </c>
      <c r="L69" s="122">
        <v>5</v>
      </c>
      <c r="M69" s="123">
        <f t="shared" si="0"/>
        <v>5</v>
      </c>
      <c r="N69" s="123">
        <f t="shared" si="1"/>
        <v>0</v>
      </c>
      <c r="O69" s="122">
        <f t="shared" si="2"/>
        <v>5</v>
      </c>
    </row>
    <row r="70" spans="1:16" ht="30.75" thickBot="1">
      <c r="A70" s="144">
        <v>60</v>
      </c>
      <c r="B70" s="144" t="s">
        <v>200</v>
      </c>
      <c r="C70" s="116" t="s">
        <v>395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2</v>
      </c>
      <c r="K70" s="157">
        <v>0</v>
      </c>
      <c r="L70" s="122">
        <v>2</v>
      </c>
      <c r="M70" s="123">
        <f t="shared" si="0"/>
        <v>2</v>
      </c>
      <c r="N70" s="123">
        <f t="shared" si="1"/>
        <v>0</v>
      </c>
      <c r="O70" s="122">
        <f t="shared" si="2"/>
        <v>2</v>
      </c>
    </row>
    <row r="71" spans="1:16" ht="15.75">
      <c r="A71" s="144">
        <v>61</v>
      </c>
      <c r="B71" s="162" t="s">
        <v>201</v>
      </c>
      <c r="C71" s="173" t="s">
        <v>36</v>
      </c>
      <c r="D71" s="167">
        <v>5</v>
      </c>
      <c r="E71" s="167">
        <v>0</v>
      </c>
      <c r="F71" s="168">
        <v>5</v>
      </c>
      <c r="G71" s="169">
        <v>0</v>
      </c>
      <c r="H71" s="167">
        <v>0</v>
      </c>
      <c r="I71" s="168">
        <v>0</v>
      </c>
      <c r="J71" s="169">
        <v>117</v>
      </c>
      <c r="K71" s="167">
        <v>2</v>
      </c>
      <c r="L71" s="168">
        <v>119</v>
      </c>
      <c r="M71" s="167">
        <f t="shared" si="0"/>
        <v>122</v>
      </c>
      <c r="N71" s="167">
        <f t="shared" si="1"/>
        <v>2</v>
      </c>
      <c r="O71" s="168">
        <f t="shared" si="2"/>
        <v>124</v>
      </c>
    </row>
    <row r="72" spans="1:16" ht="30.75" thickBot="1">
      <c r="A72" s="144">
        <v>62</v>
      </c>
      <c r="B72" s="144" t="s">
        <v>202</v>
      </c>
      <c r="C72" s="116" t="s">
        <v>37</v>
      </c>
      <c r="D72" s="156">
        <v>5</v>
      </c>
      <c r="E72" s="157">
        <v>0</v>
      </c>
      <c r="F72" s="122">
        <v>5</v>
      </c>
      <c r="G72" s="156">
        <v>0</v>
      </c>
      <c r="H72" s="157">
        <v>0</v>
      </c>
      <c r="I72" s="122">
        <v>0</v>
      </c>
      <c r="J72" s="156">
        <v>117</v>
      </c>
      <c r="K72" s="157">
        <v>2</v>
      </c>
      <c r="L72" s="122">
        <v>119</v>
      </c>
      <c r="M72" s="123">
        <f t="shared" si="0"/>
        <v>122</v>
      </c>
      <c r="N72" s="123">
        <f t="shared" si="1"/>
        <v>2</v>
      </c>
      <c r="O72" s="122">
        <f t="shared" si="2"/>
        <v>124</v>
      </c>
    </row>
    <row r="73" spans="1:16" ht="15.75" hidden="1" thickBot="1">
      <c r="A73" s="144">
        <v>63</v>
      </c>
      <c r="B73" s="144" t="s">
        <v>203</v>
      </c>
      <c r="C73" s="116" t="s">
        <v>38</v>
      </c>
      <c r="D73" s="156">
        <v>0</v>
      </c>
      <c r="E73" s="157">
        <v>0</v>
      </c>
      <c r="F73" s="122">
        <v>0</v>
      </c>
      <c r="G73" s="156">
        <v>0</v>
      </c>
      <c r="H73" s="157">
        <v>0</v>
      </c>
      <c r="I73" s="122">
        <v>0</v>
      </c>
      <c r="J73" s="156">
        <v>0</v>
      </c>
      <c r="K73" s="157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4">
        <v>64</v>
      </c>
      <c r="B74" s="162" t="s">
        <v>204</v>
      </c>
      <c r="C74" s="173" t="s">
        <v>39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3</v>
      </c>
      <c r="L74" s="168">
        <v>3</v>
      </c>
      <c r="M74" s="167">
        <f t="shared" si="0"/>
        <v>0</v>
      </c>
      <c r="N74" s="167">
        <f t="shared" si="1"/>
        <v>3</v>
      </c>
      <c r="O74" s="168">
        <f t="shared" si="2"/>
        <v>3</v>
      </c>
    </row>
    <row r="75" spans="1:16" ht="15.75" thickBot="1">
      <c r="A75" s="144">
        <v>65</v>
      </c>
      <c r="B75" s="144" t="s">
        <v>205</v>
      </c>
      <c r="C75" s="116" t="s">
        <v>40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3</v>
      </c>
      <c r="L75" s="122">
        <v>3</v>
      </c>
      <c r="M75" s="123">
        <f t="shared" ref="M75:M138" si="3">D75+G75+J75</f>
        <v>0</v>
      </c>
      <c r="N75" s="123">
        <f t="shared" ref="N75:N138" si="4">E75+H75+K75</f>
        <v>3</v>
      </c>
      <c r="O75" s="122">
        <f t="shared" ref="O75:O138" si="5">M75+N75</f>
        <v>3</v>
      </c>
    </row>
    <row r="76" spans="1:16" ht="16.5" thickBot="1">
      <c r="A76" s="144">
        <v>66</v>
      </c>
      <c r="B76" s="162" t="s">
        <v>206</v>
      </c>
      <c r="C76" s="173" t="s">
        <v>41</v>
      </c>
      <c r="D76" s="167">
        <v>5</v>
      </c>
      <c r="E76" s="167">
        <v>0</v>
      </c>
      <c r="F76" s="168">
        <v>5</v>
      </c>
      <c r="G76" s="169">
        <v>0</v>
      </c>
      <c r="H76" s="167">
        <v>0</v>
      </c>
      <c r="I76" s="168">
        <v>0</v>
      </c>
      <c r="J76" s="169">
        <v>12</v>
      </c>
      <c r="K76" s="167">
        <v>2</v>
      </c>
      <c r="L76" s="168">
        <v>14</v>
      </c>
      <c r="M76" s="167">
        <f t="shared" si="3"/>
        <v>17</v>
      </c>
      <c r="N76" s="167">
        <f t="shared" si="4"/>
        <v>2</v>
      </c>
      <c r="O76" s="168">
        <f t="shared" si="5"/>
        <v>19</v>
      </c>
    </row>
    <row r="77" spans="1:16" ht="15.75" hidden="1" thickBot="1">
      <c r="A77" s="144">
        <v>67</v>
      </c>
      <c r="B77" s="144" t="s">
        <v>207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6" ht="15.75" hidden="1" thickBot="1">
      <c r="A78" s="144">
        <v>68</v>
      </c>
      <c r="B78" s="144" t="s">
        <v>208</v>
      </c>
      <c r="C78" s="116" t="s">
        <v>311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 hidden="1" thickBot="1">
      <c r="A79" s="144">
        <v>69</v>
      </c>
      <c r="B79" s="144" t="s">
        <v>209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6.5" thickBot="1">
      <c r="A80" s="144">
        <v>70</v>
      </c>
      <c r="B80" s="144" t="s">
        <v>210</v>
      </c>
      <c r="C80" s="116" t="s">
        <v>44</v>
      </c>
      <c r="D80" s="156">
        <v>5</v>
      </c>
      <c r="E80" s="157">
        <v>0</v>
      </c>
      <c r="F80" s="122">
        <v>5</v>
      </c>
      <c r="G80" s="156">
        <v>0</v>
      </c>
      <c r="H80" s="157">
        <v>0</v>
      </c>
      <c r="I80" s="122">
        <v>0</v>
      </c>
      <c r="J80" s="156">
        <v>12</v>
      </c>
      <c r="K80" s="157">
        <v>2</v>
      </c>
      <c r="L80" s="122">
        <v>14</v>
      </c>
      <c r="M80" s="123">
        <f t="shared" si="3"/>
        <v>17</v>
      </c>
      <c r="N80" s="123">
        <f t="shared" si="4"/>
        <v>2</v>
      </c>
      <c r="O80" s="122">
        <f t="shared" si="5"/>
        <v>19</v>
      </c>
      <c r="P80" s="161"/>
    </row>
    <row r="81" spans="1:15" ht="16.5" hidden="1" thickBot="1">
      <c r="A81" s="144">
        <v>71</v>
      </c>
      <c r="B81" s="162" t="s">
        <v>211</v>
      </c>
      <c r="C81" s="173" t="s">
        <v>45</v>
      </c>
      <c r="D81" s="167">
        <v>0</v>
      </c>
      <c r="E81" s="167">
        <v>0</v>
      </c>
      <c r="F81" s="168">
        <v>0</v>
      </c>
      <c r="G81" s="169">
        <v>0</v>
      </c>
      <c r="H81" s="167">
        <v>0</v>
      </c>
      <c r="I81" s="168">
        <v>0</v>
      </c>
      <c r="J81" s="169">
        <v>0</v>
      </c>
      <c r="K81" s="167">
        <v>0</v>
      </c>
      <c r="L81" s="168">
        <v>0</v>
      </c>
      <c r="M81" s="167">
        <f t="shared" si="3"/>
        <v>0</v>
      </c>
      <c r="N81" s="167">
        <f t="shared" si="4"/>
        <v>0</v>
      </c>
      <c r="O81" s="168">
        <f t="shared" si="5"/>
        <v>0</v>
      </c>
    </row>
    <row r="82" spans="1:15" ht="15.75" hidden="1" thickBot="1">
      <c r="A82" s="144">
        <v>72</v>
      </c>
      <c r="B82" s="144" t="s">
        <v>217</v>
      </c>
      <c r="C82" s="146" t="s">
        <v>396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4">
        <v>73</v>
      </c>
      <c r="B83" s="144" t="s">
        <v>218</v>
      </c>
      <c r="C83" s="146" t="s">
        <v>397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.75" hidden="1" thickBot="1">
      <c r="A84" s="144">
        <v>74</v>
      </c>
      <c r="B84" s="147" t="s">
        <v>219</v>
      </c>
      <c r="C84" s="148" t="s">
        <v>325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.75" hidden="1" thickBot="1">
      <c r="A85" s="144">
        <v>75</v>
      </c>
      <c r="B85" s="147" t="s">
        <v>220</v>
      </c>
      <c r="C85" s="148" t="s">
        <v>463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.75" hidden="1" thickBot="1">
      <c r="A86" s="144">
        <v>76</v>
      </c>
      <c r="B86" s="147" t="s">
        <v>316</v>
      </c>
      <c r="C86" s="148" t="s">
        <v>464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15.75" hidden="1" thickBot="1">
      <c r="A87" s="144">
        <v>77</v>
      </c>
      <c r="B87" s="147" t="s">
        <v>326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15.75" hidden="1" thickBot="1">
      <c r="A88" s="144">
        <v>78</v>
      </c>
      <c r="B88" s="147" t="s">
        <v>327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4">
        <v>79</v>
      </c>
      <c r="B89" s="147" t="s">
        <v>328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4">
        <v>80</v>
      </c>
      <c r="B90" s="147" t="s">
        <v>329</v>
      </c>
      <c r="C90" s="148" t="s">
        <v>212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4">
        <v>81</v>
      </c>
      <c r="B91" s="147" t="s">
        <v>330</v>
      </c>
      <c r="C91" s="148" t="s">
        <v>213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4">
        <v>82</v>
      </c>
      <c r="B92" s="147" t="s">
        <v>331</v>
      </c>
      <c r="C92" s="148" t="s">
        <v>214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4">
        <v>83</v>
      </c>
      <c r="B93" s="144" t="s">
        <v>332</v>
      </c>
      <c r="C93" s="116" t="s">
        <v>215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4">
        <v>84</v>
      </c>
      <c r="B94" s="144" t="s">
        <v>333</v>
      </c>
      <c r="C94" s="116" t="s">
        <v>216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4">
        <v>85</v>
      </c>
      <c r="B95" s="144" t="s">
        <v>334</v>
      </c>
      <c r="C95" s="116" t="s">
        <v>398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4">
        <v>86</v>
      </c>
      <c r="B96" s="144" t="s">
        <v>335</v>
      </c>
      <c r="C96" s="116" t="s">
        <v>399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4">
        <v>87</v>
      </c>
      <c r="B97" s="147" t="s">
        <v>336</v>
      </c>
      <c r="C97" s="148" t="s">
        <v>400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4">
        <v>88</v>
      </c>
      <c r="B98" s="147" t="s">
        <v>337</v>
      </c>
      <c r="C98" s="148" t="s">
        <v>401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.75" hidden="1" thickBot="1">
      <c r="A99" s="144">
        <v>89</v>
      </c>
      <c r="B99" s="147" t="s">
        <v>338</v>
      </c>
      <c r="C99" s="148" t="s">
        <v>465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.75" hidden="1" thickBot="1">
      <c r="A100" s="144">
        <v>90</v>
      </c>
      <c r="B100" s="147" t="s">
        <v>339</v>
      </c>
      <c r="C100" s="148" t="s">
        <v>466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4">
        <v>91</v>
      </c>
      <c r="B101" s="147" t="s">
        <v>340</v>
      </c>
      <c r="C101" s="148" t="s">
        <v>467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4">
        <v>92</v>
      </c>
      <c r="B102" s="147" t="s">
        <v>341</v>
      </c>
      <c r="C102" s="148" t="s">
        <v>468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4">
        <v>93</v>
      </c>
      <c r="B103" s="147" t="s">
        <v>342</v>
      </c>
      <c r="C103" s="148" t="s">
        <v>343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4">
        <v>94</v>
      </c>
      <c r="B104" s="147" t="s">
        <v>344</v>
      </c>
      <c r="C104" s="148" t="s">
        <v>345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4">
        <v>95</v>
      </c>
      <c r="B105" s="147" t="s">
        <v>346</v>
      </c>
      <c r="C105" s="148" t="s">
        <v>347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348</v>
      </c>
      <c r="C106" s="148" t="s">
        <v>349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4">
        <v>97</v>
      </c>
      <c r="B107" s="147" t="s">
        <v>350</v>
      </c>
      <c r="C107" s="148" t="s">
        <v>351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4">
        <v>98</v>
      </c>
      <c r="B108" s="147" t="s">
        <v>352</v>
      </c>
      <c r="C108" s="148" t="s">
        <v>353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4">
        <v>99</v>
      </c>
      <c r="B109" s="147" t="s">
        <v>354</v>
      </c>
      <c r="C109" s="148" t="s">
        <v>355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4">
        <v>100</v>
      </c>
      <c r="B110" s="145" t="s">
        <v>356</v>
      </c>
      <c r="C110" s="149" t="s">
        <v>357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4">
        <v>101</v>
      </c>
      <c r="B111" s="145" t="s">
        <v>358</v>
      </c>
      <c r="C111" s="149" t="s">
        <v>359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4">
        <v>102</v>
      </c>
      <c r="B112" s="145" t="s">
        <v>360</v>
      </c>
      <c r="C112" s="149" t="s">
        <v>361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4">
        <v>103</v>
      </c>
      <c r="B113" s="145" t="s">
        <v>362</v>
      </c>
      <c r="C113" s="149" t="s">
        <v>363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4">
        <v>104</v>
      </c>
      <c r="B114" s="145" t="s">
        <v>364</v>
      </c>
      <c r="C114" s="149" t="s">
        <v>365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15.75" hidden="1" thickBot="1">
      <c r="A115" s="144">
        <v>105</v>
      </c>
      <c r="B115" s="145" t="s">
        <v>366</v>
      </c>
      <c r="C115" s="149" t="s">
        <v>367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4">
        <v>106</v>
      </c>
      <c r="B116" s="145" t="s">
        <v>469</v>
      </c>
      <c r="C116" s="149" t="s">
        <v>402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.75" hidden="1" thickBot="1">
      <c r="A117" s="144">
        <v>107</v>
      </c>
      <c r="B117" s="145" t="s">
        <v>470</v>
      </c>
      <c r="C117" s="149" t="s">
        <v>403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.75" hidden="1" thickBot="1">
      <c r="A118" s="144">
        <v>108</v>
      </c>
      <c r="B118" s="145" t="s">
        <v>471</v>
      </c>
      <c r="C118" s="149" t="s">
        <v>404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.75" hidden="1" thickBot="1">
      <c r="A119" s="144">
        <v>109</v>
      </c>
      <c r="B119" s="145" t="s">
        <v>472</v>
      </c>
      <c r="C119" s="149" t="s">
        <v>405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0</v>
      </c>
      <c r="K119" s="160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.75" hidden="1" thickBot="1">
      <c r="A120" s="144">
        <v>110</v>
      </c>
      <c r="B120" s="145" t="s">
        <v>473</v>
      </c>
      <c r="C120" s="149" t="s">
        <v>406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.75" hidden="1" thickBot="1">
      <c r="A121" s="144">
        <v>111</v>
      </c>
      <c r="B121" s="145" t="s">
        <v>474</v>
      </c>
      <c r="C121" s="149" t="s">
        <v>407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.75" hidden="1" thickBot="1">
      <c r="A122" s="144">
        <v>112</v>
      </c>
      <c r="B122" s="145" t="s">
        <v>475</v>
      </c>
      <c r="C122" s="149" t="s">
        <v>408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.75" hidden="1" thickBot="1">
      <c r="A123" s="144">
        <v>113</v>
      </c>
      <c r="B123" s="145" t="s">
        <v>476</v>
      </c>
      <c r="C123" s="149" t="s">
        <v>409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.75" hidden="1" thickBot="1">
      <c r="A124" s="144">
        <v>114</v>
      </c>
      <c r="B124" s="145" t="s">
        <v>477</v>
      </c>
      <c r="C124" s="149" t="s">
        <v>410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.75" hidden="1" thickBot="1">
      <c r="A125" s="144">
        <v>115</v>
      </c>
      <c r="B125" s="145" t="s">
        <v>478</v>
      </c>
      <c r="C125" s="149" t="s">
        <v>411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.75" hidden="1" thickBot="1">
      <c r="A126" s="144">
        <v>116</v>
      </c>
      <c r="B126" s="145" t="s">
        <v>479</v>
      </c>
      <c r="C126" s="149" t="s">
        <v>412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.75" hidden="1" thickBot="1">
      <c r="A127" s="144">
        <v>117</v>
      </c>
      <c r="B127" s="147" t="s">
        <v>480</v>
      </c>
      <c r="C127" s="148" t="s">
        <v>413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.75" hidden="1" thickBot="1">
      <c r="A128" s="144">
        <v>118</v>
      </c>
      <c r="B128" s="144" t="s">
        <v>481</v>
      </c>
      <c r="C128" s="116" t="s">
        <v>414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.75" hidden="1" thickBot="1">
      <c r="A129" s="144">
        <v>119</v>
      </c>
      <c r="B129" s="144" t="s">
        <v>482</v>
      </c>
      <c r="C129" s="116" t="s">
        <v>415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.75" hidden="1" thickBot="1">
      <c r="A130" s="144">
        <v>120</v>
      </c>
      <c r="B130" s="144" t="s">
        <v>483</v>
      </c>
      <c r="C130" s="116" t="s">
        <v>416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.75" hidden="1" thickBot="1">
      <c r="A131" s="144">
        <v>121</v>
      </c>
      <c r="B131" s="144" t="s">
        <v>484</v>
      </c>
      <c r="C131" s="116" t="s">
        <v>417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.75" hidden="1" thickBot="1">
      <c r="A132" s="144">
        <v>122</v>
      </c>
      <c r="B132" s="144" t="s">
        <v>485</v>
      </c>
      <c r="C132" s="116" t="s">
        <v>418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hidden="1" thickBot="1">
      <c r="A133" s="144">
        <v>123</v>
      </c>
      <c r="B133" s="144" t="s">
        <v>486</v>
      </c>
      <c r="C133" s="116" t="s">
        <v>487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30.75" hidden="1" thickBot="1">
      <c r="A134" s="144">
        <v>124</v>
      </c>
      <c r="B134" s="144" t="s">
        <v>488</v>
      </c>
      <c r="C134" s="116" t="s">
        <v>489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0</v>
      </c>
      <c r="K134" s="157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15.75">
      <c r="A135" s="144">
        <v>125</v>
      </c>
      <c r="B135" s="162" t="s">
        <v>221</v>
      </c>
      <c r="C135" s="173" t="s">
        <v>49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4</v>
      </c>
      <c r="K135" s="167">
        <v>0</v>
      </c>
      <c r="L135" s="168">
        <v>4</v>
      </c>
      <c r="M135" s="167">
        <f t="shared" si="3"/>
        <v>4</v>
      </c>
      <c r="N135" s="167">
        <f t="shared" si="4"/>
        <v>0</v>
      </c>
      <c r="O135" s="168">
        <f t="shared" si="5"/>
        <v>4</v>
      </c>
    </row>
    <row r="136" spans="1:15" ht="15.75" thickBot="1">
      <c r="A136" s="144">
        <v>126</v>
      </c>
      <c r="B136" s="144" t="s">
        <v>222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4</v>
      </c>
      <c r="K136" s="157">
        <v>0</v>
      </c>
      <c r="L136" s="122">
        <v>4</v>
      </c>
      <c r="M136" s="123">
        <f t="shared" si="3"/>
        <v>4</v>
      </c>
      <c r="N136" s="123">
        <f t="shared" si="4"/>
        <v>0</v>
      </c>
      <c r="O136" s="122">
        <f t="shared" si="5"/>
        <v>4</v>
      </c>
    </row>
    <row r="137" spans="1:15" ht="30.75" hidden="1" thickBot="1">
      <c r="A137" s="144">
        <v>127</v>
      </c>
      <c r="B137" s="144" t="s">
        <v>223</v>
      </c>
      <c r="C137" s="116" t="s">
        <v>419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.75" hidden="1" thickBot="1">
      <c r="A138" s="144">
        <v>128</v>
      </c>
      <c r="B138" s="144" t="s">
        <v>225</v>
      </c>
      <c r="C138" s="116" t="s">
        <v>420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.75" hidden="1" thickBot="1">
      <c r="A139" s="144">
        <v>129</v>
      </c>
      <c r="B139" s="144" t="s">
        <v>224</v>
      </c>
      <c r="C139" s="116" t="s">
        <v>421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.75" hidden="1" thickBot="1">
      <c r="A140" s="144">
        <v>130</v>
      </c>
      <c r="B140" s="144" t="s">
        <v>226</v>
      </c>
      <c r="C140" s="116" t="s">
        <v>422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 hidden="1" thickBot="1">
      <c r="A141" s="144">
        <v>131</v>
      </c>
      <c r="B141" s="144" t="s">
        <v>227</v>
      </c>
      <c r="C141" s="116" t="s">
        <v>141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6.5" hidden="1" thickBot="1">
      <c r="A142" s="144">
        <v>132</v>
      </c>
      <c r="B142" s="162" t="s">
        <v>228</v>
      </c>
      <c r="C142" s="173" t="s">
        <v>51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 ht="15.75" hidden="1" thickBot="1">
      <c r="A143" s="144">
        <v>133</v>
      </c>
      <c r="B143" s="144" t="s">
        <v>229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15.75" hidden="1" thickBot="1">
      <c r="A144" s="144">
        <v>134</v>
      </c>
      <c r="B144" s="144" t="s">
        <v>230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hidden="1" thickBot="1">
      <c r="A145" s="144">
        <v>135</v>
      </c>
      <c r="B145" s="144" t="s">
        <v>231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4">
        <v>136</v>
      </c>
      <c r="B146" s="144" t="s">
        <v>232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 hidden="1" thickBot="1">
      <c r="A147" s="144">
        <v>137</v>
      </c>
      <c r="B147" s="144" t="s">
        <v>233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hidden="1" thickBot="1">
      <c r="A148" s="144">
        <v>138</v>
      </c>
      <c r="B148" s="144" t="s">
        <v>234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4">
        <v>139</v>
      </c>
      <c r="B149" s="144" t="s">
        <v>490</v>
      </c>
      <c r="C149" s="116" t="s">
        <v>491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0</v>
      </c>
      <c r="K149" s="157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>
      <c r="A150" s="144">
        <v>140</v>
      </c>
      <c r="B150" s="162" t="s">
        <v>235</v>
      </c>
      <c r="C150" s="173" t="s">
        <v>58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29</v>
      </c>
      <c r="L150" s="168">
        <v>29</v>
      </c>
      <c r="M150" s="167">
        <f t="shared" si="6"/>
        <v>0</v>
      </c>
      <c r="N150" s="167">
        <f t="shared" si="7"/>
        <v>29</v>
      </c>
      <c r="O150" s="168">
        <f t="shared" si="8"/>
        <v>29</v>
      </c>
    </row>
    <row r="151" spans="1:15" ht="30">
      <c r="A151" s="144">
        <v>141</v>
      </c>
      <c r="B151" s="144" t="s">
        <v>236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4</v>
      </c>
      <c r="L151" s="122">
        <v>4</v>
      </c>
      <c r="M151" s="123">
        <f t="shared" si="6"/>
        <v>0</v>
      </c>
      <c r="N151" s="123">
        <f t="shared" si="7"/>
        <v>4</v>
      </c>
      <c r="O151" s="122">
        <f t="shared" si="8"/>
        <v>4</v>
      </c>
    </row>
    <row r="152" spans="1:15" ht="15.75" thickBot="1">
      <c r="A152" s="144">
        <v>142</v>
      </c>
      <c r="B152" s="144" t="s">
        <v>237</v>
      </c>
      <c r="C152" s="116" t="s">
        <v>60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25</v>
      </c>
      <c r="L152" s="122">
        <v>25</v>
      </c>
      <c r="M152" s="123">
        <f t="shared" si="6"/>
        <v>0</v>
      </c>
      <c r="N152" s="123">
        <f t="shared" si="7"/>
        <v>25</v>
      </c>
      <c r="O152" s="122">
        <f t="shared" si="8"/>
        <v>25</v>
      </c>
    </row>
    <row r="153" spans="1:15" ht="15.75">
      <c r="A153" s="144">
        <v>143</v>
      </c>
      <c r="B153" s="162" t="s">
        <v>238</v>
      </c>
      <c r="C153" s="173" t="s">
        <v>61</v>
      </c>
      <c r="D153" s="167">
        <v>20</v>
      </c>
      <c r="E153" s="167">
        <v>0</v>
      </c>
      <c r="F153" s="168">
        <v>20</v>
      </c>
      <c r="G153" s="169">
        <v>0</v>
      </c>
      <c r="H153" s="167">
        <v>0</v>
      </c>
      <c r="I153" s="168">
        <v>0</v>
      </c>
      <c r="J153" s="169">
        <v>40</v>
      </c>
      <c r="K153" s="167">
        <v>55</v>
      </c>
      <c r="L153" s="168">
        <v>95</v>
      </c>
      <c r="M153" s="167">
        <f t="shared" si="6"/>
        <v>60</v>
      </c>
      <c r="N153" s="167">
        <f t="shared" si="7"/>
        <v>55</v>
      </c>
      <c r="O153" s="168">
        <f t="shared" si="8"/>
        <v>115</v>
      </c>
    </row>
    <row r="154" spans="1:15" ht="15.75" thickBot="1">
      <c r="A154" s="144">
        <v>144</v>
      </c>
      <c r="B154" s="144" t="s">
        <v>239</v>
      </c>
      <c r="C154" s="116" t="s">
        <v>62</v>
      </c>
      <c r="D154" s="156">
        <v>20</v>
      </c>
      <c r="E154" s="157">
        <v>0</v>
      </c>
      <c r="F154" s="122">
        <v>20</v>
      </c>
      <c r="G154" s="156">
        <v>0</v>
      </c>
      <c r="H154" s="157">
        <v>0</v>
      </c>
      <c r="I154" s="122">
        <v>0</v>
      </c>
      <c r="J154" s="156">
        <v>40</v>
      </c>
      <c r="K154" s="157">
        <v>55</v>
      </c>
      <c r="L154" s="122">
        <v>95</v>
      </c>
      <c r="M154" s="123">
        <f t="shared" si="6"/>
        <v>60</v>
      </c>
      <c r="N154" s="123">
        <f t="shared" si="7"/>
        <v>55</v>
      </c>
      <c r="O154" s="122">
        <f t="shared" si="8"/>
        <v>115</v>
      </c>
    </row>
    <row r="155" spans="1:15" ht="15.75">
      <c r="A155" s="144">
        <v>145</v>
      </c>
      <c r="B155" s="162" t="s">
        <v>240</v>
      </c>
      <c r="C155" s="173" t="s">
        <v>63</v>
      </c>
      <c r="D155" s="167">
        <v>0</v>
      </c>
      <c r="E155" s="167">
        <v>0</v>
      </c>
      <c r="F155" s="168">
        <v>0</v>
      </c>
      <c r="G155" s="169">
        <v>0</v>
      </c>
      <c r="H155" s="167">
        <v>0</v>
      </c>
      <c r="I155" s="168">
        <v>0</v>
      </c>
      <c r="J155" s="169">
        <v>5</v>
      </c>
      <c r="K155" s="167">
        <v>0</v>
      </c>
      <c r="L155" s="168">
        <v>5</v>
      </c>
      <c r="M155" s="167">
        <f t="shared" si="6"/>
        <v>5</v>
      </c>
      <c r="N155" s="167">
        <f t="shared" si="7"/>
        <v>0</v>
      </c>
      <c r="O155" s="168">
        <f t="shared" si="8"/>
        <v>5</v>
      </c>
    </row>
    <row r="156" spans="1:15" ht="30.75" thickBot="1">
      <c r="A156" s="144">
        <v>146</v>
      </c>
      <c r="B156" s="144" t="s">
        <v>241</v>
      </c>
      <c r="C156" s="116" t="s">
        <v>64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5</v>
      </c>
      <c r="K156" s="122">
        <v>0</v>
      </c>
      <c r="L156" s="122">
        <v>5</v>
      </c>
      <c r="M156" s="123">
        <f t="shared" si="6"/>
        <v>5</v>
      </c>
      <c r="N156" s="123">
        <f t="shared" si="7"/>
        <v>0</v>
      </c>
      <c r="O156" s="122">
        <f t="shared" si="8"/>
        <v>5</v>
      </c>
    </row>
    <row r="157" spans="1:15" ht="16.5" hidden="1" thickBot="1">
      <c r="A157" s="144">
        <v>147</v>
      </c>
      <c r="B157" s="162" t="s">
        <v>242</v>
      </c>
      <c r="C157" s="173" t="s">
        <v>65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0</v>
      </c>
      <c r="K157" s="167">
        <v>0</v>
      </c>
      <c r="L157" s="168">
        <v>0</v>
      </c>
      <c r="M157" s="167">
        <f t="shared" si="6"/>
        <v>0</v>
      </c>
      <c r="N157" s="167">
        <f t="shared" si="7"/>
        <v>0</v>
      </c>
      <c r="O157" s="168">
        <f t="shared" si="8"/>
        <v>0</v>
      </c>
    </row>
    <row r="158" spans="1:15" ht="15.75" hidden="1" thickBot="1">
      <c r="A158" s="144">
        <v>148</v>
      </c>
      <c r="B158" s="144" t="s">
        <v>243</v>
      </c>
      <c r="C158" s="116" t="s">
        <v>368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hidden="1" thickBot="1">
      <c r="A159" s="144">
        <v>149</v>
      </c>
      <c r="B159" s="144" t="s">
        <v>244</v>
      </c>
      <c r="C159" s="116" t="s">
        <v>423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 hidden="1" thickBot="1">
      <c r="A160" s="144">
        <v>150</v>
      </c>
      <c r="B160" s="144" t="s">
        <v>245</v>
      </c>
      <c r="C160" s="116" t="s">
        <v>424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>
      <c r="A161" s="144">
        <v>151</v>
      </c>
      <c r="B161" s="162" t="s">
        <v>246</v>
      </c>
      <c r="C161" s="173" t="s">
        <v>66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1</v>
      </c>
      <c r="L161" s="168">
        <v>1</v>
      </c>
      <c r="M161" s="167">
        <f t="shared" si="6"/>
        <v>0</v>
      </c>
      <c r="N161" s="167">
        <f t="shared" si="7"/>
        <v>1</v>
      </c>
      <c r="O161" s="168">
        <f t="shared" si="8"/>
        <v>1</v>
      </c>
    </row>
    <row r="162" spans="1:15" ht="30.75" thickBot="1">
      <c r="A162" s="144">
        <v>152</v>
      </c>
      <c r="B162" s="144" t="s">
        <v>247</v>
      </c>
      <c r="C162" s="116" t="s">
        <v>67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1</v>
      </c>
      <c r="L162" s="122">
        <v>1</v>
      </c>
      <c r="M162" s="123">
        <f t="shared" si="6"/>
        <v>0</v>
      </c>
      <c r="N162" s="123">
        <f t="shared" si="7"/>
        <v>1</v>
      </c>
      <c r="O162" s="122">
        <f t="shared" si="8"/>
        <v>1</v>
      </c>
    </row>
    <row r="163" spans="1:15" ht="15.75">
      <c r="A163" s="144">
        <v>153</v>
      </c>
      <c r="B163" s="162" t="s">
        <v>248</v>
      </c>
      <c r="C163" s="173" t="s">
        <v>68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4</v>
      </c>
      <c r="K163" s="167">
        <v>0</v>
      </c>
      <c r="L163" s="168">
        <v>4</v>
      </c>
      <c r="M163" s="167">
        <f t="shared" si="6"/>
        <v>4</v>
      </c>
      <c r="N163" s="167">
        <f t="shared" si="7"/>
        <v>0</v>
      </c>
      <c r="O163" s="168">
        <f t="shared" si="8"/>
        <v>4</v>
      </c>
    </row>
    <row r="164" spans="1:15" ht="15.75" thickBot="1">
      <c r="A164" s="144">
        <v>154</v>
      </c>
      <c r="B164" s="144" t="s">
        <v>249</v>
      </c>
      <c r="C164" s="116" t="s">
        <v>69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4</v>
      </c>
      <c r="K164" s="157">
        <v>0</v>
      </c>
      <c r="L164" s="122">
        <v>4</v>
      </c>
      <c r="M164" s="123">
        <f t="shared" si="6"/>
        <v>4</v>
      </c>
      <c r="N164" s="123">
        <f t="shared" si="7"/>
        <v>0</v>
      </c>
      <c r="O164" s="122">
        <f t="shared" si="8"/>
        <v>4</v>
      </c>
    </row>
    <row r="165" spans="1:15" ht="16.5" hidden="1" thickBot="1">
      <c r="A165" s="144">
        <v>155</v>
      </c>
      <c r="B165" s="162" t="s">
        <v>250</v>
      </c>
      <c r="C165" s="173" t="s">
        <v>70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t="30.75" hidden="1" thickBot="1">
      <c r="A166" s="144">
        <v>156</v>
      </c>
      <c r="B166" s="144" t="s">
        <v>251</v>
      </c>
      <c r="C166" s="116" t="s">
        <v>71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5.75">
      <c r="A167" s="144">
        <v>157</v>
      </c>
      <c r="B167" s="162" t="s">
        <v>252</v>
      </c>
      <c r="C167" s="173" t="s">
        <v>72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32</v>
      </c>
      <c r="K167" s="167">
        <v>0</v>
      </c>
      <c r="L167" s="168">
        <v>32</v>
      </c>
      <c r="M167" s="167">
        <f t="shared" si="6"/>
        <v>32</v>
      </c>
      <c r="N167" s="167">
        <f t="shared" si="7"/>
        <v>0</v>
      </c>
      <c r="O167" s="168">
        <f t="shared" si="8"/>
        <v>32</v>
      </c>
    </row>
    <row r="168" spans="1:15" hidden="1">
      <c r="A168" s="144">
        <v>158</v>
      </c>
      <c r="B168" s="144" t="s">
        <v>253</v>
      </c>
      <c r="C168" s="116" t="s">
        <v>425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idden="1">
      <c r="A169" s="144">
        <v>159</v>
      </c>
      <c r="B169" s="144" t="s">
        <v>254</v>
      </c>
      <c r="C169" s="116" t="s">
        <v>426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idden="1">
      <c r="A170" s="144">
        <v>160</v>
      </c>
      <c r="B170" s="144" t="s">
        <v>255</v>
      </c>
      <c r="C170" s="116" t="s">
        <v>427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0.75" thickBot="1">
      <c r="A171" s="144">
        <v>161</v>
      </c>
      <c r="B171" s="144" t="s">
        <v>256</v>
      </c>
      <c r="C171" s="116" t="s">
        <v>143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32</v>
      </c>
      <c r="K171" s="157">
        <v>0</v>
      </c>
      <c r="L171" s="122">
        <v>32</v>
      </c>
      <c r="M171" s="123">
        <f t="shared" si="6"/>
        <v>32</v>
      </c>
      <c r="N171" s="123">
        <f t="shared" si="7"/>
        <v>0</v>
      </c>
      <c r="O171" s="122">
        <f t="shared" si="8"/>
        <v>32</v>
      </c>
    </row>
    <row r="172" spans="1:15" ht="15.75">
      <c r="A172" s="144">
        <v>162</v>
      </c>
      <c r="B172" s="162" t="s">
        <v>257</v>
      </c>
      <c r="C172" s="173" t="s">
        <v>73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6</v>
      </c>
      <c r="K172" s="167">
        <v>0</v>
      </c>
      <c r="L172" s="168">
        <v>6</v>
      </c>
      <c r="M172" s="167">
        <f t="shared" si="6"/>
        <v>6</v>
      </c>
      <c r="N172" s="167">
        <f t="shared" si="7"/>
        <v>0</v>
      </c>
      <c r="O172" s="168">
        <f t="shared" si="8"/>
        <v>6</v>
      </c>
    </row>
    <row r="173" spans="1:15" ht="30.75" thickBot="1">
      <c r="A173" s="144">
        <v>163</v>
      </c>
      <c r="B173" s="144" t="s">
        <v>258</v>
      </c>
      <c r="C173" s="116" t="s">
        <v>74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6</v>
      </c>
      <c r="K173" s="157">
        <v>0</v>
      </c>
      <c r="L173" s="122">
        <v>6</v>
      </c>
      <c r="M173" s="123">
        <f t="shared" si="6"/>
        <v>6</v>
      </c>
      <c r="N173" s="123">
        <f t="shared" si="7"/>
        <v>0</v>
      </c>
      <c r="O173" s="122">
        <f t="shared" si="8"/>
        <v>6</v>
      </c>
    </row>
    <row r="174" spans="1:15" ht="15.75" hidden="1" thickBot="1">
      <c r="A174" s="144">
        <v>164</v>
      </c>
      <c r="B174" s="144" t="s">
        <v>259</v>
      </c>
      <c r="C174" s="116" t="s">
        <v>428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4">
        <v>165</v>
      </c>
      <c r="B175" s="144" t="s">
        <v>260</v>
      </c>
      <c r="C175" s="116" t="s">
        <v>429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4">
        <v>166</v>
      </c>
      <c r="B176" s="144" t="s">
        <v>261</v>
      </c>
      <c r="C176" s="116" t="s">
        <v>430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hidden="1" thickBot="1">
      <c r="A177" s="144">
        <v>167</v>
      </c>
      <c r="B177" s="144" t="s">
        <v>262</v>
      </c>
      <c r="C177" s="116" t="s">
        <v>431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 hidden="1" thickBot="1">
      <c r="A178" s="144">
        <v>168</v>
      </c>
      <c r="B178" s="144" t="s">
        <v>263</v>
      </c>
      <c r="C178" s="116" t="s">
        <v>432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 ht="16.5" hidden="1" thickBot="1">
      <c r="A179" s="144">
        <v>169</v>
      </c>
      <c r="B179" s="162" t="s">
        <v>264</v>
      </c>
      <c r="C179" s="173" t="s">
        <v>75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 ht="15.75" hidden="1" thickBot="1">
      <c r="A180" s="144">
        <v>170</v>
      </c>
      <c r="B180" s="144" t="s">
        <v>265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4">
        <v>171</v>
      </c>
      <c r="B181" s="144" t="s">
        <v>266</v>
      </c>
      <c r="C181" s="116" t="s">
        <v>433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4">
        <v>172</v>
      </c>
      <c r="B182" s="144" t="s">
        <v>267</v>
      </c>
      <c r="C182" s="116" t="s">
        <v>434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4">
        <v>173</v>
      </c>
      <c r="B183" s="144" t="s">
        <v>268</v>
      </c>
      <c r="C183" s="116" t="s">
        <v>435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4">
        <v>174</v>
      </c>
      <c r="B184" s="144" t="s">
        <v>269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 hidden="1" thickBot="1">
      <c r="A185" s="144">
        <v>175</v>
      </c>
      <c r="B185" s="144" t="s">
        <v>270</v>
      </c>
      <c r="C185" s="116" t="s">
        <v>78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6.5" hidden="1" thickBot="1">
      <c r="A186" s="144">
        <v>176</v>
      </c>
      <c r="B186" s="162" t="s">
        <v>271</v>
      </c>
      <c r="C186" s="173" t="s">
        <v>79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t="15.75" hidden="1" thickBot="1">
      <c r="A187" s="144">
        <v>177</v>
      </c>
      <c r="B187" s="144" t="s">
        <v>272</v>
      </c>
      <c r="C187" s="116" t="s">
        <v>436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4">
        <v>178</v>
      </c>
      <c r="B188" s="144" t="s">
        <v>273</v>
      </c>
      <c r="C188" s="116" t="s">
        <v>437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4">
        <v>179</v>
      </c>
      <c r="B189" s="144" t="s">
        <v>274</v>
      </c>
      <c r="C189" s="116" t="s">
        <v>438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4">
        <v>180</v>
      </c>
      <c r="B190" s="144" t="s">
        <v>275</v>
      </c>
      <c r="C190" s="116" t="s">
        <v>439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4">
        <v>181</v>
      </c>
      <c r="B191" s="144" t="s">
        <v>276</v>
      </c>
      <c r="C191" s="116" t="s">
        <v>440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 hidden="1" thickBot="1">
      <c r="A192" s="144">
        <v>182</v>
      </c>
      <c r="B192" s="144" t="s">
        <v>277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hidden="1" thickBot="1">
      <c r="A193" s="144">
        <v>183</v>
      </c>
      <c r="B193" s="144" t="s">
        <v>278</v>
      </c>
      <c r="C193" s="116" t="s">
        <v>441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4">
        <v>184</v>
      </c>
      <c r="B194" s="144" t="s">
        <v>279</v>
      </c>
      <c r="C194" s="116" t="s">
        <v>442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>
      <c r="A195" s="144">
        <v>185</v>
      </c>
      <c r="B195" s="162" t="s">
        <v>280</v>
      </c>
      <c r="C195" s="173" t="s">
        <v>80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5</v>
      </c>
      <c r="K195" s="167">
        <v>0</v>
      </c>
      <c r="L195" s="168">
        <v>5</v>
      </c>
      <c r="M195" s="167">
        <f t="shared" si="6"/>
        <v>5</v>
      </c>
      <c r="N195" s="167">
        <f t="shared" si="7"/>
        <v>0</v>
      </c>
      <c r="O195" s="168">
        <f t="shared" si="8"/>
        <v>5</v>
      </c>
    </row>
    <row r="196" spans="1:15" ht="15.75" thickBot="1">
      <c r="A196" s="144">
        <v>186</v>
      </c>
      <c r="B196" s="144" t="s">
        <v>281</v>
      </c>
      <c r="C196" s="116" t="s">
        <v>81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5</v>
      </c>
      <c r="K196" s="157">
        <v>0</v>
      </c>
      <c r="L196" s="122">
        <v>5</v>
      </c>
      <c r="M196" s="123">
        <f t="shared" si="6"/>
        <v>5</v>
      </c>
      <c r="N196" s="123">
        <f t="shared" si="7"/>
        <v>0</v>
      </c>
      <c r="O196" s="122">
        <f t="shared" si="8"/>
        <v>5</v>
      </c>
    </row>
    <row r="197" spans="1:15" ht="15.75">
      <c r="A197" s="144">
        <v>187</v>
      </c>
      <c r="B197" s="162" t="s">
        <v>282</v>
      </c>
      <c r="C197" s="173" t="s">
        <v>82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8</v>
      </c>
      <c r="K197" s="167">
        <v>0</v>
      </c>
      <c r="L197" s="168">
        <v>8</v>
      </c>
      <c r="M197" s="167">
        <f t="shared" si="6"/>
        <v>8</v>
      </c>
      <c r="N197" s="167">
        <f t="shared" si="7"/>
        <v>0</v>
      </c>
      <c r="O197" s="168">
        <f t="shared" si="8"/>
        <v>8</v>
      </c>
    </row>
    <row r="198" spans="1:15" ht="30.75" thickBot="1">
      <c r="A198" s="144">
        <v>188</v>
      </c>
      <c r="B198" s="144" t="s">
        <v>283</v>
      </c>
      <c r="C198" s="116" t="s">
        <v>83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8</v>
      </c>
      <c r="K198" s="122">
        <v>0</v>
      </c>
      <c r="L198" s="122">
        <v>8</v>
      </c>
      <c r="M198" s="123">
        <f t="shared" si="6"/>
        <v>8</v>
      </c>
      <c r="N198" s="123">
        <f t="shared" si="7"/>
        <v>0</v>
      </c>
      <c r="O198" s="122">
        <f t="shared" si="8"/>
        <v>8</v>
      </c>
    </row>
    <row r="199" spans="1:15" ht="15.75" hidden="1" thickBot="1">
      <c r="A199" s="144">
        <v>189</v>
      </c>
      <c r="B199" s="144" t="s">
        <v>284</v>
      </c>
      <c r="C199" s="116" t="s">
        <v>443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4">
        <v>190</v>
      </c>
      <c r="B200" s="144" t="s">
        <v>285</v>
      </c>
      <c r="C200" s="116" t="s">
        <v>444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>
      <c r="A201" s="144">
        <v>191</v>
      </c>
      <c r="B201" s="162" t="s">
        <v>286</v>
      </c>
      <c r="C201" s="173" t="s">
        <v>84</v>
      </c>
      <c r="D201" s="167">
        <v>25</v>
      </c>
      <c r="E201" s="167">
        <v>0</v>
      </c>
      <c r="F201" s="168">
        <v>25</v>
      </c>
      <c r="G201" s="169">
        <v>0</v>
      </c>
      <c r="H201" s="167">
        <v>0</v>
      </c>
      <c r="I201" s="168">
        <v>0</v>
      </c>
      <c r="J201" s="169">
        <v>35</v>
      </c>
      <c r="K201" s="167">
        <v>0</v>
      </c>
      <c r="L201" s="168">
        <v>35</v>
      </c>
      <c r="M201" s="167">
        <f t="shared" si="6"/>
        <v>60</v>
      </c>
      <c r="N201" s="167">
        <f t="shared" si="7"/>
        <v>0</v>
      </c>
      <c r="O201" s="168">
        <f t="shared" si="8"/>
        <v>60</v>
      </c>
    </row>
    <row r="202" spans="1:15">
      <c r="A202" s="144">
        <v>192</v>
      </c>
      <c r="B202" s="144" t="s">
        <v>287</v>
      </c>
      <c r="C202" s="116" t="s">
        <v>85</v>
      </c>
      <c r="D202" s="156">
        <v>25</v>
      </c>
      <c r="E202" s="122">
        <v>0</v>
      </c>
      <c r="F202" s="122">
        <v>25</v>
      </c>
      <c r="G202" s="156">
        <v>0</v>
      </c>
      <c r="H202" s="122">
        <v>0</v>
      </c>
      <c r="I202" s="122">
        <v>0</v>
      </c>
      <c r="J202" s="156">
        <v>35</v>
      </c>
      <c r="K202" s="122">
        <v>0</v>
      </c>
      <c r="L202" s="122">
        <v>35</v>
      </c>
      <c r="M202" s="123">
        <f t="shared" si="6"/>
        <v>60</v>
      </c>
      <c r="N202" s="123">
        <f t="shared" si="7"/>
        <v>0</v>
      </c>
      <c r="O202" s="122">
        <f t="shared" si="8"/>
        <v>60</v>
      </c>
    </row>
    <row r="203" spans="1:15" ht="45" hidden="1">
      <c r="A203" s="144">
        <v>193</v>
      </c>
      <c r="B203" s="144" t="s">
        <v>288</v>
      </c>
      <c r="C203" s="116" t="s">
        <v>445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ref="M203:M254" si="9">D203+G203+J203</f>
        <v>0</v>
      </c>
      <c r="N203" s="123">
        <f t="shared" ref="N203:N254" si="10">E203+H203+K203</f>
        <v>0</v>
      </c>
      <c r="O203" s="122">
        <f t="shared" ref="O203:O266" si="11">M203+N203</f>
        <v>0</v>
      </c>
    </row>
    <row r="204" spans="1:15" hidden="1">
      <c r="A204" s="144">
        <v>194</v>
      </c>
      <c r="B204" s="144" t="s">
        <v>289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0" hidden="1">
      <c r="A205" s="144">
        <v>195</v>
      </c>
      <c r="B205" s="144" t="s">
        <v>290</v>
      </c>
      <c r="C205" s="116" t="s">
        <v>87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>
      <c r="A206" s="144">
        <v>196</v>
      </c>
      <c r="B206" s="162" t="s">
        <v>291</v>
      </c>
      <c r="C206" s="173" t="s">
        <v>88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 hidden="1">
      <c r="A207" s="144">
        <v>197</v>
      </c>
      <c r="B207" s="144" t="s">
        <v>292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 hidden="1">
      <c r="A208" s="144">
        <v>198</v>
      </c>
      <c r="B208" s="144" t="s">
        <v>293</v>
      </c>
      <c r="C208" s="116" t="s">
        <v>446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 hidden="1">
      <c r="A209" s="144">
        <v>199</v>
      </c>
      <c r="B209" s="144" t="s">
        <v>294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4">
        <v>200</v>
      </c>
      <c r="B210" s="144" t="s">
        <v>295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4">
        <v>201</v>
      </c>
      <c r="B211" s="144" t="s">
        <v>296</v>
      </c>
      <c r="C211" s="116" t="s">
        <v>492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493</v>
      </c>
      <c r="C212" s="116" t="s">
        <v>494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495</v>
      </c>
      <c r="C213" s="116" t="s">
        <v>496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497</v>
      </c>
      <c r="C214" s="116" t="s">
        <v>498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499</v>
      </c>
      <c r="C215" s="116" t="s">
        <v>500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501</v>
      </c>
      <c r="C216" s="116" t="s">
        <v>447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502</v>
      </c>
      <c r="C217" s="116" t="s">
        <v>448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503</v>
      </c>
      <c r="C218" s="116" t="s">
        <v>449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504</v>
      </c>
      <c r="C219" s="116" t="s">
        <v>505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506</v>
      </c>
      <c r="C220" s="116" t="s">
        <v>507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508</v>
      </c>
      <c r="C221" s="116" t="s">
        <v>509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510</v>
      </c>
      <c r="C222" s="116" t="s">
        <v>511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512</v>
      </c>
      <c r="C223" s="116" t="s">
        <v>513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514</v>
      </c>
      <c r="C224" s="116" t="s">
        <v>515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516</v>
      </c>
      <c r="C225" s="116" t="s">
        <v>517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518</v>
      </c>
      <c r="C226" s="116" t="s">
        <v>519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520</v>
      </c>
      <c r="C227" s="116" t="s">
        <v>521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522</v>
      </c>
      <c r="C228" s="116" t="s">
        <v>523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524</v>
      </c>
      <c r="C229" s="116" t="s">
        <v>525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526</v>
      </c>
      <c r="C230" s="116" t="s">
        <v>527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528</v>
      </c>
      <c r="C231" s="116" t="s">
        <v>529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530</v>
      </c>
      <c r="C232" s="116" t="s">
        <v>531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532</v>
      </c>
      <c r="C233" s="116" t="s">
        <v>533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534</v>
      </c>
      <c r="C234" s="116" t="s">
        <v>535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536</v>
      </c>
      <c r="C235" s="116" t="s">
        <v>537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5" hidden="1">
      <c r="A236" s="144">
        <v>226</v>
      </c>
      <c r="B236" s="144" t="s">
        <v>538</v>
      </c>
      <c r="C236" s="116" t="s">
        <v>539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15.75" hidden="1">
      <c r="A237" s="144">
        <v>227</v>
      </c>
      <c r="B237" s="162" t="s">
        <v>297</v>
      </c>
      <c r="C237" s="173" t="s">
        <v>102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t="30" hidden="1">
      <c r="A238" s="144">
        <v>228</v>
      </c>
      <c r="B238" s="144" t="s">
        <v>298</v>
      </c>
      <c r="C238" s="116" t="s">
        <v>369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299</v>
      </c>
      <c r="C239" s="116" t="s">
        <v>370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 hidden="1">
      <c r="A240" s="144">
        <v>230</v>
      </c>
      <c r="B240" s="144" t="s">
        <v>300</v>
      </c>
      <c r="C240" s="116" t="s">
        <v>450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301</v>
      </c>
      <c r="C241" s="116" t="s">
        <v>451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idden="1">
      <c r="A242" s="144">
        <v>232</v>
      </c>
      <c r="B242" s="144" t="s">
        <v>302</v>
      </c>
      <c r="C242" s="116" t="s">
        <v>452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303</v>
      </c>
      <c r="C243" s="116" t="s">
        <v>453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4">
        <v>234</v>
      </c>
      <c r="B244" s="144" t="s">
        <v>304</v>
      </c>
      <c r="C244" s="116" t="s">
        <v>571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305</v>
      </c>
      <c r="C245" s="178" t="s">
        <v>454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306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307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308</v>
      </c>
      <c r="C248" s="178" t="s">
        <v>371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309</v>
      </c>
      <c r="C249" s="178" t="s">
        <v>150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idden="1">
      <c r="A250" s="144">
        <v>240</v>
      </c>
      <c r="B250" s="172" t="s">
        <v>372</v>
      </c>
      <c r="C250" s="178" t="s">
        <v>373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4">
        <v>241</v>
      </c>
      <c r="B251" s="172" t="s">
        <v>374</v>
      </c>
      <c r="C251" s="178" t="s">
        <v>375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376</v>
      </c>
      <c r="C252" s="178" t="s">
        <v>455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377</v>
      </c>
      <c r="C253" s="178" t="s">
        <v>456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15.75">
      <c r="B254" s="181" t="s">
        <v>97</v>
      </c>
      <c r="C254" s="182"/>
      <c r="D254" s="179">
        <v>93</v>
      </c>
      <c r="E254" s="179">
        <v>0</v>
      </c>
      <c r="F254" s="179">
        <v>93</v>
      </c>
      <c r="G254" s="179">
        <v>0</v>
      </c>
      <c r="H254" s="179">
        <v>0</v>
      </c>
      <c r="I254" s="179">
        <v>0</v>
      </c>
      <c r="J254" s="179">
        <v>762</v>
      </c>
      <c r="K254" s="179">
        <v>192</v>
      </c>
      <c r="L254" s="179">
        <v>954</v>
      </c>
      <c r="M254" s="180">
        <f t="shared" si="9"/>
        <v>855</v>
      </c>
      <c r="N254" s="180">
        <f t="shared" si="10"/>
        <v>192</v>
      </c>
      <c r="O254" s="179">
        <f t="shared" si="11"/>
        <v>1047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4">
    <filterColumn colId="14">
      <filters>
        <filter val="1"/>
        <filter val="1 047"/>
        <filter val="10"/>
        <filter val="104"/>
        <filter val="107"/>
        <filter val="11"/>
        <filter val="114"/>
        <filter val="115"/>
        <filter val="124"/>
        <filter val="140"/>
        <filter val="16"/>
        <filter val="19"/>
        <filter val="2"/>
        <filter val="20"/>
        <filter val="224"/>
        <filter val="25"/>
        <filter val="29"/>
        <filter val="3"/>
        <filter val="32"/>
        <filter val="33"/>
        <filter val="4"/>
        <filter val="5"/>
        <filter val="6"/>
        <filter val="60"/>
        <filter val="8"/>
        <filter val="80"/>
        <filter val="98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7"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8"/>
      <c r="Q4" s="121"/>
    </row>
    <row r="5" spans="1:17">
      <c r="A5" s="109" t="s">
        <v>146</v>
      </c>
      <c r="B5" s="109"/>
      <c r="C5" s="115"/>
      <c r="D5" s="112" t="s">
        <v>313</v>
      </c>
      <c r="E5" s="284" t="s">
        <v>572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84" t="s">
        <v>573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  <c r="P6" s="107"/>
    </row>
    <row r="7" spans="1:17" ht="15" customHeight="1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120</v>
      </c>
      <c r="K11" s="167">
        <v>4</v>
      </c>
      <c r="L11" s="168">
        <v>124</v>
      </c>
      <c r="M11" s="167">
        <f t="shared" si="0"/>
        <v>120</v>
      </c>
      <c r="N11" s="167">
        <f t="shared" si="1"/>
        <v>4</v>
      </c>
      <c r="O11" s="168">
        <f t="shared" si="2"/>
        <v>124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10</v>
      </c>
      <c r="K12" s="157">
        <v>0</v>
      </c>
      <c r="L12" s="122">
        <v>10</v>
      </c>
      <c r="M12" s="123">
        <f t="shared" si="0"/>
        <v>10</v>
      </c>
      <c r="N12" s="123">
        <f t="shared" si="1"/>
        <v>0</v>
      </c>
      <c r="O12" s="122">
        <f t="shared" si="2"/>
        <v>10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100</v>
      </c>
      <c r="K13" s="157">
        <v>4</v>
      </c>
      <c r="L13" s="122">
        <v>104</v>
      </c>
      <c r="M13" s="123">
        <f t="shared" si="0"/>
        <v>100</v>
      </c>
      <c r="N13" s="123">
        <f t="shared" si="1"/>
        <v>4</v>
      </c>
      <c r="O13" s="122">
        <f t="shared" si="2"/>
        <v>104</v>
      </c>
    </row>
    <row r="14" spans="1:17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10</v>
      </c>
      <c r="K14" s="157">
        <v>0</v>
      </c>
      <c r="L14" s="122">
        <v>10</v>
      </c>
      <c r="M14" s="123">
        <f t="shared" si="0"/>
        <v>10</v>
      </c>
      <c r="N14" s="123">
        <f t="shared" si="1"/>
        <v>0</v>
      </c>
      <c r="O14" s="122">
        <f t="shared" si="2"/>
        <v>10</v>
      </c>
    </row>
    <row r="15" spans="1:17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120</v>
      </c>
      <c r="K253" s="179">
        <v>4</v>
      </c>
      <c r="L253" s="179">
        <v>124</v>
      </c>
      <c r="M253" s="180">
        <f t="shared" si="9"/>
        <v>120</v>
      </c>
      <c r="N253" s="180">
        <f t="shared" si="10"/>
        <v>4</v>
      </c>
      <c r="O253" s="179">
        <f t="shared" si="11"/>
        <v>124</v>
      </c>
    </row>
    <row r="254" spans="1:15"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572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574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100</v>
      </c>
      <c r="K11" s="167">
        <v>0</v>
      </c>
      <c r="L11" s="168">
        <v>100</v>
      </c>
      <c r="M11" s="167">
        <f t="shared" si="0"/>
        <v>100</v>
      </c>
      <c r="N11" s="167">
        <f t="shared" si="1"/>
        <v>0</v>
      </c>
      <c r="O11" s="168">
        <f t="shared" si="2"/>
        <v>100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80</v>
      </c>
      <c r="K16" s="157">
        <v>0</v>
      </c>
      <c r="L16" s="122">
        <v>80</v>
      </c>
      <c r="M16" s="123">
        <f t="shared" si="0"/>
        <v>80</v>
      </c>
      <c r="N16" s="123">
        <f t="shared" si="1"/>
        <v>0</v>
      </c>
      <c r="O16" s="122">
        <f t="shared" si="2"/>
        <v>80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20</v>
      </c>
      <c r="K17" s="157">
        <v>0</v>
      </c>
      <c r="L17" s="122">
        <v>20</v>
      </c>
      <c r="M17" s="123">
        <f t="shared" si="0"/>
        <v>20</v>
      </c>
      <c r="N17" s="123">
        <f t="shared" si="1"/>
        <v>0</v>
      </c>
      <c r="O17" s="122">
        <f t="shared" si="2"/>
        <v>20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100</v>
      </c>
      <c r="K253" s="179">
        <v>0</v>
      </c>
      <c r="L253" s="179">
        <v>100</v>
      </c>
      <c r="M253" s="180">
        <f t="shared" si="9"/>
        <v>100</v>
      </c>
      <c r="N253" s="180">
        <f t="shared" si="10"/>
        <v>0</v>
      </c>
      <c r="O253" s="179">
        <f t="shared" si="11"/>
        <v>100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575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576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66</v>
      </c>
      <c r="K49" s="167">
        <v>26</v>
      </c>
      <c r="L49" s="168">
        <v>92</v>
      </c>
      <c r="M49" s="167">
        <f t="shared" si="0"/>
        <v>66</v>
      </c>
      <c r="N49" s="167">
        <f t="shared" si="1"/>
        <v>26</v>
      </c>
      <c r="O49" s="168">
        <f t="shared" si="2"/>
        <v>92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15</v>
      </c>
      <c r="K50" s="157">
        <v>1</v>
      </c>
      <c r="L50" s="122">
        <v>16</v>
      </c>
      <c r="M50" s="123">
        <f t="shared" si="0"/>
        <v>15</v>
      </c>
      <c r="N50" s="123">
        <f t="shared" si="1"/>
        <v>1</v>
      </c>
      <c r="O50" s="122">
        <f t="shared" si="2"/>
        <v>16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15</v>
      </c>
      <c r="L51" s="122">
        <v>15</v>
      </c>
      <c r="M51" s="123">
        <f t="shared" si="0"/>
        <v>0</v>
      </c>
      <c r="N51" s="123">
        <f t="shared" si="1"/>
        <v>15</v>
      </c>
      <c r="O51" s="122">
        <f t="shared" si="2"/>
        <v>15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25</v>
      </c>
      <c r="K52" s="122">
        <v>0</v>
      </c>
      <c r="L52" s="122">
        <v>25</v>
      </c>
      <c r="M52" s="123">
        <f t="shared" si="0"/>
        <v>25</v>
      </c>
      <c r="N52" s="123">
        <f t="shared" si="1"/>
        <v>0</v>
      </c>
      <c r="O52" s="122">
        <f t="shared" si="2"/>
        <v>25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10</v>
      </c>
      <c r="L53" s="122">
        <v>10</v>
      </c>
      <c r="M53" s="123">
        <f t="shared" si="0"/>
        <v>0</v>
      </c>
      <c r="N53" s="123">
        <f t="shared" si="1"/>
        <v>10</v>
      </c>
      <c r="O53" s="122">
        <f t="shared" si="2"/>
        <v>10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6</v>
      </c>
      <c r="K54" s="156">
        <v>0</v>
      </c>
      <c r="L54" s="122">
        <v>6</v>
      </c>
      <c r="M54" s="123">
        <f t="shared" si="0"/>
        <v>6</v>
      </c>
      <c r="N54" s="123">
        <f t="shared" si="1"/>
        <v>0</v>
      </c>
      <c r="O54" s="122">
        <f t="shared" si="2"/>
        <v>6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20</v>
      </c>
      <c r="K55" s="156">
        <v>0</v>
      </c>
      <c r="L55" s="122">
        <v>20</v>
      </c>
      <c r="M55" s="123">
        <f t="shared" si="0"/>
        <v>20</v>
      </c>
      <c r="N55" s="123">
        <f t="shared" si="1"/>
        <v>0</v>
      </c>
      <c r="O55" s="122">
        <f t="shared" si="2"/>
        <v>20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20</v>
      </c>
      <c r="K152" s="167">
        <v>25</v>
      </c>
      <c r="L152" s="168">
        <v>45</v>
      </c>
      <c r="M152" s="167">
        <f t="shared" si="6"/>
        <v>20</v>
      </c>
      <c r="N152" s="167">
        <f t="shared" si="7"/>
        <v>25</v>
      </c>
      <c r="O152" s="168">
        <f t="shared" si="8"/>
        <v>45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20</v>
      </c>
      <c r="K153" s="157">
        <v>25</v>
      </c>
      <c r="L153" s="122">
        <v>45</v>
      </c>
      <c r="M153" s="123">
        <f t="shared" si="6"/>
        <v>20</v>
      </c>
      <c r="N153" s="123">
        <f t="shared" si="7"/>
        <v>25</v>
      </c>
      <c r="O153" s="122">
        <f t="shared" si="8"/>
        <v>45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3</v>
      </c>
      <c r="K196" s="167">
        <v>0</v>
      </c>
      <c r="L196" s="168">
        <v>3</v>
      </c>
      <c r="M196" s="167">
        <f t="shared" si="6"/>
        <v>3</v>
      </c>
      <c r="N196" s="167">
        <f t="shared" si="7"/>
        <v>0</v>
      </c>
      <c r="O196" s="168">
        <f t="shared" si="8"/>
        <v>3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3</v>
      </c>
      <c r="K197" s="122">
        <v>0</v>
      </c>
      <c r="L197" s="122">
        <v>3</v>
      </c>
      <c r="M197" s="123">
        <f t="shared" si="6"/>
        <v>3</v>
      </c>
      <c r="N197" s="123">
        <f t="shared" si="7"/>
        <v>0</v>
      </c>
      <c r="O197" s="122">
        <f t="shared" si="8"/>
        <v>3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89</v>
      </c>
      <c r="K253" s="179">
        <v>51</v>
      </c>
      <c r="L253" s="179">
        <v>140</v>
      </c>
      <c r="M253" s="180">
        <f t="shared" si="9"/>
        <v>89</v>
      </c>
      <c r="N253" s="180">
        <f t="shared" si="10"/>
        <v>51</v>
      </c>
      <c r="O253" s="179">
        <f t="shared" si="11"/>
        <v>140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577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578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70</v>
      </c>
      <c r="K60" s="167">
        <v>0</v>
      </c>
      <c r="L60" s="168">
        <v>70</v>
      </c>
      <c r="M60" s="167">
        <f t="shared" si="0"/>
        <v>70</v>
      </c>
      <c r="N60" s="167">
        <f t="shared" si="1"/>
        <v>0</v>
      </c>
      <c r="O60" s="168">
        <f t="shared" si="2"/>
        <v>70</v>
      </c>
    </row>
    <row r="61" spans="1:15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70</v>
      </c>
      <c r="K61" s="122">
        <v>0</v>
      </c>
      <c r="L61" s="124">
        <v>70</v>
      </c>
      <c r="M61" s="124">
        <f t="shared" si="0"/>
        <v>70</v>
      </c>
      <c r="N61" s="124">
        <f t="shared" si="1"/>
        <v>0</v>
      </c>
      <c r="O61" s="124">
        <f t="shared" si="2"/>
        <v>70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57</v>
      </c>
      <c r="K66" s="167">
        <v>0</v>
      </c>
      <c r="L66" s="168">
        <v>57</v>
      </c>
      <c r="M66" s="167">
        <f t="shared" si="0"/>
        <v>57</v>
      </c>
      <c r="N66" s="167">
        <f t="shared" si="1"/>
        <v>0</v>
      </c>
      <c r="O66" s="168">
        <f t="shared" si="2"/>
        <v>57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50</v>
      </c>
      <c r="K67" s="157">
        <v>0</v>
      </c>
      <c r="L67" s="124">
        <v>50</v>
      </c>
      <c r="M67" s="124">
        <f t="shared" si="0"/>
        <v>50</v>
      </c>
      <c r="N67" s="124">
        <f t="shared" si="1"/>
        <v>0</v>
      </c>
      <c r="O67" s="124">
        <f t="shared" si="2"/>
        <v>50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5</v>
      </c>
      <c r="K68" s="157">
        <v>0</v>
      </c>
      <c r="L68" s="122">
        <v>5</v>
      </c>
      <c r="M68" s="123">
        <f t="shared" si="0"/>
        <v>5</v>
      </c>
      <c r="N68" s="123">
        <f t="shared" si="1"/>
        <v>0</v>
      </c>
      <c r="O68" s="122">
        <f t="shared" si="2"/>
        <v>5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2</v>
      </c>
      <c r="K69" s="157">
        <v>0</v>
      </c>
      <c r="L69" s="122">
        <v>2</v>
      </c>
      <c r="M69" s="123">
        <f t="shared" si="0"/>
        <v>2</v>
      </c>
      <c r="N69" s="123">
        <f t="shared" si="1"/>
        <v>0</v>
      </c>
      <c r="O69" s="122">
        <f t="shared" si="2"/>
        <v>2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100</v>
      </c>
      <c r="K70" s="167">
        <v>0</v>
      </c>
      <c r="L70" s="168">
        <v>100</v>
      </c>
      <c r="M70" s="167">
        <f t="shared" si="0"/>
        <v>100</v>
      </c>
      <c r="N70" s="167">
        <f t="shared" si="1"/>
        <v>0</v>
      </c>
      <c r="O70" s="168">
        <f t="shared" si="2"/>
        <v>100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100</v>
      </c>
      <c r="K71" s="157">
        <v>0</v>
      </c>
      <c r="L71" s="122">
        <v>100</v>
      </c>
      <c r="M71" s="123">
        <f t="shared" si="0"/>
        <v>100</v>
      </c>
      <c r="N71" s="123">
        <f t="shared" si="1"/>
        <v>0</v>
      </c>
      <c r="O71" s="122">
        <f t="shared" si="2"/>
        <v>100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2</v>
      </c>
      <c r="K166" s="167">
        <v>0</v>
      </c>
      <c r="L166" s="168">
        <v>2</v>
      </c>
      <c r="M166" s="167">
        <f t="shared" si="6"/>
        <v>2</v>
      </c>
      <c r="N166" s="167">
        <f t="shared" si="7"/>
        <v>0</v>
      </c>
      <c r="O166" s="168">
        <f t="shared" si="8"/>
        <v>2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2</v>
      </c>
      <c r="K170" s="157">
        <v>0</v>
      </c>
      <c r="L170" s="122">
        <v>2</v>
      </c>
      <c r="M170" s="123">
        <f t="shared" si="6"/>
        <v>2</v>
      </c>
      <c r="N170" s="123">
        <f t="shared" si="7"/>
        <v>0</v>
      </c>
      <c r="O170" s="122">
        <f t="shared" si="8"/>
        <v>2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229</v>
      </c>
      <c r="K253" s="179">
        <v>0</v>
      </c>
      <c r="L253" s="179">
        <v>229</v>
      </c>
      <c r="M253" s="180">
        <f t="shared" si="9"/>
        <v>229</v>
      </c>
      <c r="N253" s="180">
        <f t="shared" si="10"/>
        <v>0</v>
      </c>
      <c r="O253" s="179">
        <f t="shared" si="11"/>
        <v>229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579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580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4</v>
      </c>
      <c r="L35" s="168">
        <v>4</v>
      </c>
      <c r="M35" s="167">
        <f t="shared" si="0"/>
        <v>0</v>
      </c>
      <c r="N35" s="167">
        <f t="shared" si="1"/>
        <v>4</v>
      </c>
      <c r="O35" s="168">
        <f t="shared" si="2"/>
        <v>4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4</v>
      </c>
      <c r="L36" s="122">
        <v>4</v>
      </c>
      <c r="M36" s="123">
        <f t="shared" si="0"/>
        <v>0</v>
      </c>
      <c r="N36" s="123">
        <f t="shared" si="1"/>
        <v>4</v>
      </c>
      <c r="O36" s="122">
        <f t="shared" si="2"/>
        <v>4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8</v>
      </c>
      <c r="L46" s="168">
        <v>8</v>
      </c>
      <c r="M46" s="167">
        <f t="shared" si="0"/>
        <v>0</v>
      </c>
      <c r="N46" s="167">
        <f t="shared" si="1"/>
        <v>8</v>
      </c>
      <c r="O46" s="168">
        <f t="shared" si="2"/>
        <v>8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4</v>
      </c>
      <c r="L47" s="122">
        <v>4</v>
      </c>
      <c r="M47" s="123">
        <f t="shared" si="0"/>
        <v>0</v>
      </c>
      <c r="N47" s="123">
        <f t="shared" si="1"/>
        <v>4</v>
      </c>
      <c r="O47" s="122">
        <f t="shared" si="2"/>
        <v>4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4</v>
      </c>
      <c r="L48" s="122">
        <v>4</v>
      </c>
      <c r="M48" s="123">
        <f t="shared" si="0"/>
        <v>0</v>
      </c>
      <c r="N48" s="123">
        <f t="shared" si="1"/>
        <v>4</v>
      </c>
      <c r="O48" s="122">
        <f t="shared" si="2"/>
        <v>4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5</v>
      </c>
      <c r="L49" s="168">
        <v>5</v>
      </c>
      <c r="M49" s="167">
        <f t="shared" si="0"/>
        <v>0</v>
      </c>
      <c r="N49" s="167">
        <f t="shared" si="1"/>
        <v>5</v>
      </c>
      <c r="O49" s="168">
        <f t="shared" si="2"/>
        <v>5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5</v>
      </c>
      <c r="L55" s="122">
        <v>5</v>
      </c>
      <c r="M55" s="123">
        <f t="shared" si="0"/>
        <v>0</v>
      </c>
      <c r="N55" s="123">
        <f t="shared" si="1"/>
        <v>5</v>
      </c>
      <c r="O55" s="122">
        <f t="shared" si="2"/>
        <v>5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53</v>
      </c>
      <c r="L66" s="168">
        <v>53</v>
      </c>
      <c r="M66" s="167">
        <f t="shared" si="0"/>
        <v>0</v>
      </c>
      <c r="N66" s="167">
        <f t="shared" si="1"/>
        <v>53</v>
      </c>
      <c r="O66" s="168">
        <f t="shared" si="2"/>
        <v>53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53</v>
      </c>
      <c r="L67" s="124">
        <v>53</v>
      </c>
      <c r="M67" s="124">
        <f t="shared" si="0"/>
        <v>0</v>
      </c>
      <c r="N67" s="124">
        <f t="shared" si="1"/>
        <v>53</v>
      </c>
      <c r="O67" s="124">
        <f t="shared" si="2"/>
        <v>53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2</v>
      </c>
      <c r="L70" s="168">
        <v>2</v>
      </c>
      <c r="M70" s="167">
        <f t="shared" si="0"/>
        <v>0</v>
      </c>
      <c r="N70" s="167">
        <f t="shared" si="1"/>
        <v>2</v>
      </c>
      <c r="O70" s="168">
        <f t="shared" si="2"/>
        <v>2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2</v>
      </c>
      <c r="L71" s="122">
        <v>2</v>
      </c>
      <c r="M71" s="123">
        <f t="shared" si="0"/>
        <v>0</v>
      </c>
      <c r="N71" s="123">
        <f t="shared" si="1"/>
        <v>2</v>
      </c>
      <c r="O71" s="122">
        <f t="shared" si="2"/>
        <v>2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3</v>
      </c>
      <c r="L73" s="168">
        <v>3</v>
      </c>
      <c r="M73" s="167">
        <f t="shared" si="0"/>
        <v>0</v>
      </c>
      <c r="N73" s="167">
        <f t="shared" si="1"/>
        <v>3</v>
      </c>
      <c r="O73" s="168">
        <f t="shared" si="2"/>
        <v>3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3</v>
      </c>
      <c r="L74" s="122">
        <v>3</v>
      </c>
      <c r="M74" s="123">
        <f t="shared" ref="M74:M137" si="3">D74+G74+J74</f>
        <v>0</v>
      </c>
      <c r="N74" s="123">
        <f t="shared" ref="N74:N137" si="4">E74+H74+K74</f>
        <v>3</v>
      </c>
      <c r="O74" s="122">
        <f t="shared" ref="O74:O137" si="5">M74+N74</f>
        <v>3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2</v>
      </c>
      <c r="L75" s="168">
        <v>2</v>
      </c>
      <c r="M75" s="167">
        <f t="shared" si="3"/>
        <v>0</v>
      </c>
      <c r="N75" s="167">
        <f t="shared" si="4"/>
        <v>2</v>
      </c>
      <c r="O75" s="168">
        <f t="shared" si="5"/>
        <v>2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2</v>
      </c>
      <c r="L79" s="122">
        <v>2</v>
      </c>
      <c r="M79" s="123">
        <f t="shared" si="3"/>
        <v>0</v>
      </c>
      <c r="N79" s="123">
        <f t="shared" si="4"/>
        <v>2</v>
      </c>
      <c r="O79" s="122">
        <f t="shared" si="5"/>
        <v>2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29</v>
      </c>
      <c r="L149" s="168">
        <v>29</v>
      </c>
      <c r="M149" s="167">
        <f t="shared" si="6"/>
        <v>0</v>
      </c>
      <c r="N149" s="167">
        <f t="shared" si="7"/>
        <v>29</v>
      </c>
      <c r="O149" s="168">
        <f t="shared" si="8"/>
        <v>29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4</v>
      </c>
      <c r="L150" s="122">
        <v>4</v>
      </c>
      <c r="M150" s="123">
        <f t="shared" si="6"/>
        <v>0</v>
      </c>
      <c r="N150" s="123">
        <f t="shared" si="7"/>
        <v>4</v>
      </c>
      <c r="O150" s="122">
        <f t="shared" si="8"/>
        <v>4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25</v>
      </c>
      <c r="L151" s="122">
        <v>25</v>
      </c>
      <c r="M151" s="123">
        <f t="shared" si="6"/>
        <v>0</v>
      </c>
      <c r="N151" s="123">
        <f t="shared" si="7"/>
        <v>25</v>
      </c>
      <c r="O151" s="122">
        <f t="shared" si="8"/>
        <v>25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30</v>
      </c>
      <c r="L152" s="168">
        <v>30</v>
      </c>
      <c r="M152" s="167">
        <f t="shared" si="6"/>
        <v>0</v>
      </c>
      <c r="N152" s="167">
        <f t="shared" si="7"/>
        <v>30</v>
      </c>
      <c r="O152" s="168">
        <f t="shared" si="8"/>
        <v>30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30</v>
      </c>
      <c r="L153" s="122">
        <v>30</v>
      </c>
      <c r="M153" s="123">
        <f t="shared" si="6"/>
        <v>0</v>
      </c>
      <c r="N153" s="123">
        <f t="shared" si="7"/>
        <v>30</v>
      </c>
      <c r="O153" s="122">
        <f t="shared" si="8"/>
        <v>30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1</v>
      </c>
      <c r="L160" s="168">
        <v>1</v>
      </c>
      <c r="M160" s="167">
        <f t="shared" si="6"/>
        <v>0</v>
      </c>
      <c r="N160" s="167">
        <f t="shared" si="7"/>
        <v>1</v>
      </c>
      <c r="O160" s="168">
        <f t="shared" si="8"/>
        <v>1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1</v>
      </c>
      <c r="L161" s="122">
        <v>1</v>
      </c>
      <c r="M161" s="123">
        <f t="shared" si="6"/>
        <v>0</v>
      </c>
      <c r="N161" s="123">
        <f t="shared" si="7"/>
        <v>1</v>
      </c>
      <c r="O161" s="122">
        <f t="shared" si="8"/>
        <v>1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137</v>
      </c>
      <c r="L253" s="179">
        <v>137</v>
      </c>
      <c r="M253" s="180">
        <f t="shared" si="9"/>
        <v>0</v>
      </c>
      <c r="N253" s="180">
        <f t="shared" si="10"/>
        <v>137</v>
      </c>
      <c r="O253" s="179">
        <f t="shared" si="11"/>
        <v>137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581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582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14</v>
      </c>
      <c r="E24" s="167">
        <v>0</v>
      </c>
      <c r="F24" s="168">
        <v>14</v>
      </c>
      <c r="G24" s="169">
        <v>0</v>
      </c>
      <c r="H24" s="167">
        <v>0</v>
      </c>
      <c r="I24" s="168">
        <v>0</v>
      </c>
      <c r="J24" s="169">
        <v>15</v>
      </c>
      <c r="K24" s="167">
        <v>0</v>
      </c>
      <c r="L24" s="168">
        <v>15</v>
      </c>
      <c r="M24" s="167">
        <f t="shared" si="0"/>
        <v>29</v>
      </c>
      <c r="N24" s="167">
        <f t="shared" si="1"/>
        <v>0</v>
      </c>
      <c r="O24" s="168">
        <f t="shared" si="2"/>
        <v>29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14</v>
      </c>
      <c r="E25" s="122">
        <v>0</v>
      </c>
      <c r="F25" s="122">
        <v>14</v>
      </c>
      <c r="G25" s="156">
        <v>0</v>
      </c>
      <c r="H25" s="122">
        <v>0</v>
      </c>
      <c r="I25" s="122">
        <v>0</v>
      </c>
      <c r="J25" s="156">
        <v>15</v>
      </c>
      <c r="K25" s="122">
        <v>0</v>
      </c>
      <c r="L25" s="122">
        <v>15</v>
      </c>
      <c r="M25" s="123">
        <f t="shared" si="0"/>
        <v>29</v>
      </c>
      <c r="N25" s="123">
        <f t="shared" si="1"/>
        <v>0</v>
      </c>
      <c r="O25" s="122">
        <f t="shared" si="2"/>
        <v>29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5</v>
      </c>
      <c r="E26" s="167">
        <v>0</v>
      </c>
      <c r="F26" s="168">
        <v>5</v>
      </c>
      <c r="G26" s="169">
        <v>0</v>
      </c>
      <c r="H26" s="167">
        <v>0</v>
      </c>
      <c r="I26" s="168">
        <v>0</v>
      </c>
      <c r="J26" s="169">
        <v>6</v>
      </c>
      <c r="K26" s="167">
        <v>0</v>
      </c>
      <c r="L26" s="168">
        <v>6</v>
      </c>
      <c r="M26" s="167">
        <f t="shared" si="0"/>
        <v>11</v>
      </c>
      <c r="N26" s="167">
        <f t="shared" si="1"/>
        <v>0</v>
      </c>
      <c r="O26" s="168">
        <f t="shared" si="2"/>
        <v>11</v>
      </c>
    </row>
    <row r="27" spans="1:15">
      <c r="A27" s="144">
        <v>18</v>
      </c>
      <c r="B27" s="144" t="s">
        <v>167</v>
      </c>
      <c r="C27" s="116" t="s">
        <v>147</v>
      </c>
      <c r="D27" s="156">
        <v>5</v>
      </c>
      <c r="E27" s="157">
        <v>0</v>
      </c>
      <c r="F27" s="122">
        <v>5</v>
      </c>
      <c r="G27" s="156">
        <v>0</v>
      </c>
      <c r="H27" s="157">
        <v>0</v>
      </c>
      <c r="I27" s="122">
        <v>0</v>
      </c>
      <c r="J27" s="156">
        <v>5</v>
      </c>
      <c r="K27" s="157">
        <v>0</v>
      </c>
      <c r="L27" s="122">
        <v>5</v>
      </c>
      <c r="M27" s="123">
        <f t="shared" si="0"/>
        <v>10</v>
      </c>
      <c r="N27" s="123">
        <f t="shared" si="1"/>
        <v>0</v>
      </c>
      <c r="O27" s="122">
        <f t="shared" si="2"/>
        <v>10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1</v>
      </c>
      <c r="K28" s="157">
        <v>0</v>
      </c>
      <c r="L28" s="122">
        <v>1</v>
      </c>
      <c r="M28" s="123">
        <f t="shared" si="0"/>
        <v>1</v>
      </c>
      <c r="N28" s="123">
        <f t="shared" si="1"/>
        <v>0</v>
      </c>
      <c r="O28" s="122">
        <f t="shared" si="2"/>
        <v>1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1</v>
      </c>
      <c r="K49" s="167">
        <v>0</v>
      </c>
      <c r="L49" s="168">
        <v>1</v>
      </c>
      <c r="M49" s="167">
        <f t="shared" si="0"/>
        <v>1</v>
      </c>
      <c r="N49" s="167">
        <f t="shared" si="1"/>
        <v>0</v>
      </c>
      <c r="O49" s="168">
        <f t="shared" si="2"/>
        <v>1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1</v>
      </c>
      <c r="K51" s="157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15</v>
      </c>
      <c r="E60" s="167">
        <v>0</v>
      </c>
      <c r="F60" s="168">
        <v>15</v>
      </c>
      <c r="G60" s="169">
        <v>0</v>
      </c>
      <c r="H60" s="167">
        <v>0</v>
      </c>
      <c r="I60" s="168">
        <v>0</v>
      </c>
      <c r="J60" s="169">
        <v>30</v>
      </c>
      <c r="K60" s="167">
        <v>0</v>
      </c>
      <c r="L60" s="168">
        <v>30</v>
      </c>
      <c r="M60" s="167">
        <f t="shared" si="0"/>
        <v>45</v>
      </c>
      <c r="N60" s="167">
        <f t="shared" si="1"/>
        <v>0</v>
      </c>
      <c r="O60" s="168">
        <f t="shared" si="2"/>
        <v>45</v>
      </c>
    </row>
    <row r="61" spans="1:15">
      <c r="A61" s="144">
        <v>52</v>
      </c>
      <c r="B61" s="144" t="s">
        <v>191</v>
      </c>
      <c r="C61" s="116" t="s">
        <v>32</v>
      </c>
      <c r="D61" s="156">
        <v>15</v>
      </c>
      <c r="E61" s="122">
        <v>0</v>
      </c>
      <c r="F61" s="124">
        <v>15</v>
      </c>
      <c r="G61" s="156">
        <v>0</v>
      </c>
      <c r="H61" s="122">
        <v>0</v>
      </c>
      <c r="I61" s="124">
        <v>0</v>
      </c>
      <c r="J61" s="156">
        <v>30</v>
      </c>
      <c r="K61" s="122">
        <v>0</v>
      </c>
      <c r="L61" s="124">
        <v>30</v>
      </c>
      <c r="M61" s="124">
        <f t="shared" si="0"/>
        <v>45</v>
      </c>
      <c r="N61" s="124">
        <f t="shared" si="1"/>
        <v>0</v>
      </c>
      <c r="O61" s="124">
        <f t="shared" si="2"/>
        <v>45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4</v>
      </c>
      <c r="E66" s="167">
        <v>0</v>
      </c>
      <c r="F66" s="168">
        <v>4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4</v>
      </c>
      <c r="N66" s="167">
        <f t="shared" si="1"/>
        <v>0</v>
      </c>
      <c r="O66" s="168">
        <f t="shared" si="2"/>
        <v>4</v>
      </c>
    </row>
    <row r="67" spans="1:15">
      <c r="A67" s="144">
        <v>58</v>
      </c>
      <c r="B67" s="144" t="s">
        <v>198</v>
      </c>
      <c r="C67" s="116" t="s">
        <v>35</v>
      </c>
      <c r="D67" s="156">
        <v>4</v>
      </c>
      <c r="E67" s="157">
        <v>0</v>
      </c>
      <c r="F67" s="124">
        <v>4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4</v>
      </c>
      <c r="N67" s="124">
        <f t="shared" si="1"/>
        <v>0</v>
      </c>
      <c r="O67" s="124">
        <f t="shared" si="2"/>
        <v>4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5</v>
      </c>
      <c r="E70" s="167">
        <v>0</v>
      </c>
      <c r="F70" s="168">
        <v>5</v>
      </c>
      <c r="G70" s="169">
        <v>0</v>
      </c>
      <c r="H70" s="167">
        <v>0</v>
      </c>
      <c r="I70" s="168">
        <v>0</v>
      </c>
      <c r="J70" s="169">
        <v>15</v>
      </c>
      <c r="K70" s="167">
        <v>0</v>
      </c>
      <c r="L70" s="168">
        <v>15</v>
      </c>
      <c r="M70" s="167">
        <f t="shared" si="0"/>
        <v>20</v>
      </c>
      <c r="N70" s="167">
        <f t="shared" si="1"/>
        <v>0</v>
      </c>
      <c r="O70" s="168">
        <f t="shared" si="2"/>
        <v>20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5</v>
      </c>
      <c r="E71" s="157">
        <v>0</v>
      </c>
      <c r="F71" s="122">
        <v>5</v>
      </c>
      <c r="G71" s="156">
        <v>0</v>
      </c>
      <c r="H71" s="157">
        <v>0</v>
      </c>
      <c r="I71" s="122">
        <v>0</v>
      </c>
      <c r="J71" s="156">
        <v>15</v>
      </c>
      <c r="K71" s="157">
        <v>0</v>
      </c>
      <c r="L71" s="122">
        <v>15</v>
      </c>
      <c r="M71" s="123">
        <f t="shared" si="0"/>
        <v>20</v>
      </c>
      <c r="N71" s="123">
        <f t="shared" si="1"/>
        <v>0</v>
      </c>
      <c r="O71" s="122">
        <f t="shared" si="2"/>
        <v>20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5</v>
      </c>
      <c r="E75" s="167">
        <v>0</v>
      </c>
      <c r="F75" s="168">
        <v>5</v>
      </c>
      <c r="G75" s="169">
        <v>0</v>
      </c>
      <c r="H75" s="167">
        <v>0</v>
      </c>
      <c r="I75" s="168">
        <v>0</v>
      </c>
      <c r="J75" s="169">
        <v>10</v>
      </c>
      <c r="K75" s="167">
        <v>0</v>
      </c>
      <c r="L75" s="168">
        <v>10</v>
      </c>
      <c r="M75" s="167">
        <f t="shared" si="3"/>
        <v>15</v>
      </c>
      <c r="N75" s="167">
        <f t="shared" si="4"/>
        <v>0</v>
      </c>
      <c r="O75" s="168">
        <f t="shared" si="5"/>
        <v>15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5</v>
      </c>
      <c r="E79" s="157">
        <v>0</v>
      </c>
      <c r="F79" s="122">
        <v>5</v>
      </c>
      <c r="G79" s="156">
        <v>0</v>
      </c>
      <c r="H79" s="157">
        <v>0</v>
      </c>
      <c r="I79" s="122">
        <v>0</v>
      </c>
      <c r="J79" s="156">
        <v>10</v>
      </c>
      <c r="K79" s="157">
        <v>0</v>
      </c>
      <c r="L79" s="122">
        <v>10</v>
      </c>
      <c r="M79" s="123">
        <f t="shared" si="3"/>
        <v>15</v>
      </c>
      <c r="N79" s="123">
        <f t="shared" si="4"/>
        <v>0</v>
      </c>
      <c r="O79" s="122">
        <f t="shared" si="5"/>
        <v>15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20</v>
      </c>
      <c r="E152" s="167">
        <v>0</v>
      </c>
      <c r="F152" s="168">
        <v>20</v>
      </c>
      <c r="G152" s="169">
        <v>0</v>
      </c>
      <c r="H152" s="167">
        <v>0</v>
      </c>
      <c r="I152" s="168">
        <v>0</v>
      </c>
      <c r="J152" s="169">
        <v>20</v>
      </c>
      <c r="K152" s="167">
        <v>0</v>
      </c>
      <c r="L152" s="168">
        <v>20</v>
      </c>
      <c r="M152" s="167">
        <f t="shared" si="6"/>
        <v>40</v>
      </c>
      <c r="N152" s="167">
        <f t="shared" si="7"/>
        <v>0</v>
      </c>
      <c r="O152" s="168">
        <f t="shared" si="8"/>
        <v>40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20</v>
      </c>
      <c r="E153" s="157">
        <v>0</v>
      </c>
      <c r="F153" s="122">
        <v>20</v>
      </c>
      <c r="G153" s="156">
        <v>0</v>
      </c>
      <c r="H153" s="157">
        <v>0</v>
      </c>
      <c r="I153" s="122">
        <v>0</v>
      </c>
      <c r="J153" s="156">
        <v>20</v>
      </c>
      <c r="K153" s="157">
        <v>0</v>
      </c>
      <c r="L153" s="122">
        <v>20</v>
      </c>
      <c r="M153" s="123">
        <f t="shared" si="6"/>
        <v>40</v>
      </c>
      <c r="N153" s="123">
        <f t="shared" si="7"/>
        <v>0</v>
      </c>
      <c r="O153" s="122">
        <f t="shared" si="8"/>
        <v>40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3</v>
      </c>
      <c r="K162" s="167">
        <v>0</v>
      </c>
      <c r="L162" s="168">
        <v>3</v>
      </c>
      <c r="M162" s="167">
        <f t="shared" si="6"/>
        <v>3</v>
      </c>
      <c r="N162" s="167">
        <f t="shared" si="7"/>
        <v>0</v>
      </c>
      <c r="O162" s="168">
        <f t="shared" si="8"/>
        <v>3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3</v>
      </c>
      <c r="K163" s="157">
        <v>0</v>
      </c>
      <c r="L163" s="122">
        <v>3</v>
      </c>
      <c r="M163" s="123">
        <f t="shared" si="6"/>
        <v>3</v>
      </c>
      <c r="N163" s="123">
        <f t="shared" si="7"/>
        <v>0</v>
      </c>
      <c r="O163" s="122">
        <f t="shared" si="8"/>
        <v>3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2</v>
      </c>
      <c r="K171" s="167">
        <v>0</v>
      </c>
      <c r="L171" s="168">
        <v>2</v>
      </c>
      <c r="M171" s="167">
        <f t="shared" si="6"/>
        <v>2</v>
      </c>
      <c r="N171" s="167">
        <f t="shared" si="7"/>
        <v>0</v>
      </c>
      <c r="O171" s="168">
        <f t="shared" si="8"/>
        <v>2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2</v>
      </c>
      <c r="K172" s="157">
        <v>0</v>
      </c>
      <c r="L172" s="122">
        <v>2</v>
      </c>
      <c r="M172" s="123">
        <f t="shared" si="6"/>
        <v>2</v>
      </c>
      <c r="N172" s="123">
        <f t="shared" si="7"/>
        <v>0</v>
      </c>
      <c r="O172" s="122">
        <f t="shared" si="8"/>
        <v>2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25</v>
      </c>
      <c r="E200" s="167">
        <v>0</v>
      </c>
      <c r="F200" s="168">
        <v>25</v>
      </c>
      <c r="G200" s="169">
        <v>0</v>
      </c>
      <c r="H200" s="167">
        <v>0</v>
      </c>
      <c r="I200" s="168">
        <v>0</v>
      </c>
      <c r="J200" s="169">
        <v>35</v>
      </c>
      <c r="K200" s="167">
        <v>0</v>
      </c>
      <c r="L200" s="168">
        <v>35</v>
      </c>
      <c r="M200" s="167">
        <f t="shared" si="6"/>
        <v>60</v>
      </c>
      <c r="N200" s="167">
        <f t="shared" si="7"/>
        <v>0</v>
      </c>
      <c r="O200" s="168">
        <f t="shared" si="8"/>
        <v>60</v>
      </c>
    </row>
    <row r="201" spans="1:15">
      <c r="A201" s="144">
        <v>192</v>
      </c>
      <c r="B201" s="144" t="s">
        <v>287</v>
      </c>
      <c r="C201" s="116" t="s">
        <v>85</v>
      </c>
      <c r="D201" s="156">
        <v>25</v>
      </c>
      <c r="E201" s="122">
        <v>0</v>
      </c>
      <c r="F201" s="122">
        <v>25</v>
      </c>
      <c r="G201" s="156">
        <v>0</v>
      </c>
      <c r="H201" s="122">
        <v>0</v>
      </c>
      <c r="I201" s="122">
        <v>0</v>
      </c>
      <c r="J201" s="156">
        <v>35</v>
      </c>
      <c r="K201" s="122">
        <v>0</v>
      </c>
      <c r="L201" s="122">
        <v>35</v>
      </c>
      <c r="M201" s="123">
        <f t="shared" si="6"/>
        <v>60</v>
      </c>
      <c r="N201" s="123">
        <f t="shared" si="7"/>
        <v>0</v>
      </c>
      <c r="O201" s="122">
        <f t="shared" si="8"/>
        <v>60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93</v>
      </c>
      <c r="E253" s="179">
        <v>0</v>
      </c>
      <c r="F253" s="179">
        <v>93</v>
      </c>
      <c r="G253" s="179">
        <v>0</v>
      </c>
      <c r="H253" s="179">
        <v>0</v>
      </c>
      <c r="I253" s="179">
        <v>0</v>
      </c>
      <c r="J253" s="179">
        <v>137</v>
      </c>
      <c r="K253" s="179">
        <v>0</v>
      </c>
      <c r="L253" s="179">
        <v>137</v>
      </c>
      <c r="M253" s="180">
        <f t="shared" si="9"/>
        <v>230</v>
      </c>
      <c r="N253" s="180">
        <f t="shared" si="10"/>
        <v>0</v>
      </c>
      <c r="O253" s="179">
        <f t="shared" si="11"/>
        <v>230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300047</v>
      </c>
      <c r="D1" s="280" t="s">
        <v>541</v>
      </c>
      <c r="E1" s="280"/>
      <c r="F1" s="280"/>
      <c r="G1" s="280"/>
      <c r="H1" s="280"/>
      <c r="I1" s="280"/>
      <c r="J1" s="280"/>
      <c r="K1" s="280"/>
      <c r="L1" s="183"/>
      <c r="M1" s="183"/>
      <c r="N1" s="281"/>
      <c r="O1" s="281"/>
    </row>
    <row r="2" spans="1:15">
      <c r="A2" s="104"/>
      <c r="B2" s="104"/>
      <c r="C2" s="126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9" t="s">
        <v>146</v>
      </c>
      <c r="B5" s="109"/>
      <c r="C5" s="115"/>
      <c r="D5" s="112" t="s">
        <v>313</v>
      </c>
      <c r="E5" s="284" t="s">
        <v>583</v>
      </c>
      <c r="F5" s="284"/>
      <c r="G5" s="284"/>
      <c r="H5" s="284"/>
      <c r="I5" s="284"/>
      <c r="J5" s="284"/>
      <c r="K5" s="284"/>
      <c r="L5" s="284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84" t="s">
        <v>584</v>
      </c>
      <c r="F6" s="284"/>
      <c r="G6" s="284"/>
      <c r="H6" s="284"/>
      <c r="I6" s="284"/>
      <c r="J6" s="284"/>
      <c r="K6" s="284"/>
      <c r="L6" s="284"/>
      <c r="M6" s="113"/>
      <c r="N6" s="285" t="s">
        <v>140</v>
      </c>
      <c r="O6" s="285"/>
    </row>
    <row r="7" spans="1:15">
      <c r="A7" s="274" t="s">
        <v>0</v>
      </c>
      <c r="B7" s="274" t="s">
        <v>310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378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379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380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317</v>
      </c>
      <c r="C18" s="116" t="s">
        <v>318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319</v>
      </c>
      <c r="C19" s="116" t="s">
        <v>320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321</v>
      </c>
      <c r="C20" s="116" t="s">
        <v>322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323</v>
      </c>
      <c r="C21" s="116" t="s">
        <v>324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4</v>
      </c>
      <c r="K24" s="167">
        <v>0</v>
      </c>
      <c r="L24" s="168">
        <v>4</v>
      </c>
      <c r="M24" s="167">
        <f t="shared" si="0"/>
        <v>4</v>
      </c>
      <c r="N24" s="167">
        <f t="shared" si="1"/>
        <v>0</v>
      </c>
      <c r="O24" s="168">
        <f t="shared" si="2"/>
        <v>4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4</v>
      </c>
      <c r="K25" s="122">
        <v>0</v>
      </c>
      <c r="L25" s="122">
        <v>4</v>
      </c>
      <c r="M25" s="123">
        <f t="shared" si="0"/>
        <v>4</v>
      </c>
      <c r="N25" s="123">
        <f t="shared" si="1"/>
        <v>0</v>
      </c>
      <c r="O25" s="122">
        <f t="shared" si="2"/>
        <v>4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569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381</v>
      </c>
      <c r="C31" s="175" t="s">
        <v>382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383</v>
      </c>
      <c r="C32" s="175" t="s">
        <v>384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385</v>
      </c>
      <c r="C33" s="116" t="s">
        <v>386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387</v>
      </c>
      <c r="C34" s="116" t="s">
        <v>388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314</v>
      </c>
      <c r="C39" s="116" t="s">
        <v>570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315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389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27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28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189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193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457</v>
      </c>
      <c r="C56" s="116" t="s">
        <v>390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458</v>
      </c>
      <c r="C57" s="116" t="s">
        <v>391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459</v>
      </c>
      <c r="C58" s="116" t="s">
        <v>460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15.75" thickBot="1">
      <c r="A59" s="144">
        <v>50</v>
      </c>
      <c r="B59" s="144" t="s">
        <v>461</v>
      </c>
      <c r="C59" s="116" t="s">
        <v>462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15.75">
      <c r="A60" s="144">
        <v>51</v>
      </c>
      <c r="B60" s="162" t="s">
        <v>190</v>
      </c>
      <c r="C60" s="173" t="s">
        <v>31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25</v>
      </c>
      <c r="K60" s="167">
        <v>0</v>
      </c>
      <c r="L60" s="168">
        <v>25</v>
      </c>
      <c r="M60" s="167">
        <f t="shared" si="0"/>
        <v>25</v>
      </c>
      <c r="N60" s="167">
        <f t="shared" si="1"/>
        <v>0</v>
      </c>
      <c r="O60" s="168">
        <f t="shared" si="2"/>
        <v>25</v>
      </c>
    </row>
    <row r="61" spans="1:15">
      <c r="A61" s="144">
        <v>52</v>
      </c>
      <c r="B61" s="144" t="s">
        <v>191</v>
      </c>
      <c r="C61" s="116" t="s">
        <v>32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25</v>
      </c>
      <c r="K61" s="122">
        <v>0</v>
      </c>
      <c r="L61" s="124">
        <v>25</v>
      </c>
      <c r="M61" s="124">
        <f t="shared" si="0"/>
        <v>25</v>
      </c>
      <c r="N61" s="124">
        <f t="shared" si="1"/>
        <v>0</v>
      </c>
      <c r="O61" s="124">
        <f t="shared" si="2"/>
        <v>25</v>
      </c>
    </row>
    <row r="62" spans="1:15" ht="15.75" thickBot="1">
      <c r="A62" s="144">
        <v>53</v>
      </c>
      <c r="B62" s="144" t="s">
        <v>192</v>
      </c>
      <c r="C62" s="116" t="s">
        <v>104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4">
        <v>54</v>
      </c>
      <c r="B63" s="162" t="s">
        <v>194</v>
      </c>
      <c r="C63" s="173" t="s">
        <v>33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195</v>
      </c>
      <c r="C64" s="116" t="s">
        <v>392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196</v>
      </c>
      <c r="C65" s="116" t="s">
        <v>393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197</v>
      </c>
      <c r="C66" s="173" t="s">
        <v>34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198</v>
      </c>
      <c r="C67" s="116" t="s">
        <v>35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 ht="30">
      <c r="A68" s="144">
        <v>59</v>
      </c>
      <c r="B68" s="144" t="s">
        <v>199</v>
      </c>
      <c r="C68" s="116" t="s">
        <v>394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200</v>
      </c>
      <c r="C69" s="116" t="s">
        <v>395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4">
        <v>61</v>
      </c>
      <c r="B70" s="162" t="s">
        <v>201</v>
      </c>
      <c r="C70" s="173" t="s">
        <v>36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2</v>
      </c>
      <c r="K70" s="167">
        <v>0</v>
      </c>
      <c r="L70" s="168">
        <v>2</v>
      </c>
      <c r="M70" s="167">
        <f t="shared" si="0"/>
        <v>2</v>
      </c>
      <c r="N70" s="167">
        <f t="shared" si="1"/>
        <v>0</v>
      </c>
      <c r="O70" s="168">
        <f t="shared" si="2"/>
        <v>2</v>
      </c>
    </row>
    <row r="71" spans="1:15" ht="30">
      <c r="A71" s="144">
        <v>62</v>
      </c>
      <c r="B71" s="144" t="s">
        <v>202</v>
      </c>
      <c r="C71" s="116" t="s">
        <v>37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2</v>
      </c>
      <c r="K71" s="157">
        <v>0</v>
      </c>
      <c r="L71" s="122">
        <v>2</v>
      </c>
      <c r="M71" s="123">
        <f t="shared" si="0"/>
        <v>2</v>
      </c>
      <c r="N71" s="123">
        <f t="shared" si="1"/>
        <v>0</v>
      </c>
      <c r="O71" s="122">
        <f t="shared" si="2"/>
        <v>2</v>
      </c>
    </row>
    <row r="72" spans="1:15" ht="15.75" thickBot="1">
      <c r="A72" s="144">
        <v>63</v>
      </c>
      <c r="B72" s="144" t="s">
        <v>203</v>
      </c>
      <c r="C72" s="116" t="s">
        <v>38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204</v>
      </c>
      <c r="C73" s="173" t="s">
        <v>39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205</v>
      </c>
      <c r="C74" s="116" t="s">
        <v>40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206</v>
      </c>
      <c r="C75" s="173" t="s">
        <v>41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2</v>
      </c>
      <c r="K75" s="167">
        <v>0</v>
      </c>
      <c r="L75" s="168">
        <v>2</v>
      </c>
      <c r="M75" s="167">
        <f t="shared" si="3"/>
        <v>2</v>
      </c>
      <c r="N75" s="167">
        <f t="shared" si="4"/>
        <v>0</v>
      </c>
      <c r="O75" s="168">
        <f t="shared" si="5"/>
        <v>2</v>
      </c>
    </row>
    <row r="76" spans="1:15">
      <c r="A76" s="144">
        <v>67</v>
      </c>
      <c r="B76" s="144" t="s">
        <v>207</v>
      </c>
      <c r="C76" s="116" t="s">
        <v>42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208</v>
      </c>
      <c r="C77" s="116" t="s">
        <v>311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209</v>
      </c>
      <c r="C78" s="116" t="s">
        <v>43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210</v>
      </c>
      <c r="C79" s="116" t="s">
        <v>44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2</v>
      </c>
      <c r="K79" s="157">
        <v>0</v>
      </c>
      <c r="L79" s="122">
        <v>2</v>
      </c>
      <c r="M79" s="123">
        <f t="shared" si="3"/>
        <v>2</v>
      </c>
      <c r="N79" s="123">
        <f t="shared" si="4"/>
        <v>0</v>
      </c>
      <c r="O79" s="122">
        <f t="shared" si="5"/>
        <v>2</v>
      </c>
    </row>
    <row r="80" spans="1:15" ht="15.75">
      <c r="A80" s="144">
        <v>71</v>
      </c>
      <c r="B80" s="162" t="s">
        <v>211</v>
      </c>
      <c r="C80" s="173" t="s">
        <v>45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217</v>
      </c>
      <c r="C81" s="146" t="s">
        <v>396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218</v>
      </c>
      <c r="C82" s="146" t="s">
        <v>397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30">
      <c r="A83" s="144">
        <v>74</v>
      </c>
      <c r="B83" s="147" t="s">
        <v>219</v>
      </c>
      <c r="C83" s="148" t="s">
        <v>325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60">
      <c r="A84" s="144">
        <v>75</v>
      </c>
      <c r="B84" s="147" t="s">
        <v>220</v>
      </c>
      <c r="C84" s="148" t="s">
        <v>463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45">
      <c r="A85" s="144">
        <v>76</v>
      </c>
      <c r="B85" s="147" t="s">
        <v>316</v>
      </c>
      <c r="C85" s="148" t="s">
        <v>464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4">
        <v>77</v>
      </c>
      <c r="B86" s="147" t="s">
        <v>326</v>
      </c>
      <c r="C86" s="148" t="s">
        <v>46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327</v>
      </c>
      <c r="C87" s="148" t="s">
        <v>47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328</v>
      </c>
      <c r="C88" s="148" t="s">
        <v>48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329</v>
      </c>
      <c r="C89" s="148" t="s">
        <v>212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330</v>
      </c>
      <c r="C90" s="148" t="s">
        <v>213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331</v>
      </c>
      <c r="C91" s="148" t="s">
        <v>214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332</v>
      </c>
      <c r="C92" s="116" t="s">
        <v>215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333</v>
      </c>
      <c r="C93" s="116" t="s">
        <v>216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334</v>
      </c>
      <c r="C94" s="116" t="s">
        <v>398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335</v>
      </c>
      <c r="C95" s="116" t="s">
        <v>399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336</v>
      </c>
      <c r="C96" s="148" t="s">
        <v>400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337</v>
      </c>
      <c r="C97" s="148" t="s">
        <v>401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30">
      <c r="A98" s="144">
        <v>89</v>
      </c>
      <c r="B98" s="147" t="s">
        <v>338</v>
      </c>
      <c r="C98" s="148" t="s">
        <v>465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339</v>
      </c>
      <c r="C99" s="148" t="s">
        <v>466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340</v>
      </c>
      <c r="C100" s="148" t="s">
        <v>467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341</v>
      </c>
      <c r="C101" s="148" t="s">
        <v>468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342</v>
      </c>
      <c r="C102" s="148" t="s">
        <v>343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344</v>
      </c>
      <c r="C103" s="148" t="s">
        <v>345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346</v>
      </c>
      <c r="C104" s="148" t="s">
        <v>347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348</v>
      </c>
      <c r="C105" s="148" t="s">
        <v>349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350</v>
      </c>
      <c r="C106" s="148" t="s">
        <v>351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352</v>
      </c>
      <c r="C107" s="148" t="s">
        <v>353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354</v>
      </c>
      <c r="C108" s="148" t="s">
        <v>355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356</v>
      </c>
      <c r="C109" s="149" t="s">
        <v>357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358</v>
      </c>
      <c r="C110" s="149" t="s">
        <v>359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360</v>
      </c>
      <c r="C111" s="149" t="s">
        <v>361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362</v>
      </c>
      <c r="C112" s="149" t="s">
        <v>363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364</v>
      </c>
      <c r="C113" s="149" t="s">
        <v>365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>
      <c r="A114" s="144">
        <v>105</v>
      </c>
      <c r="B114" s="145" t="s">
        <v>366</v>
      </c>
      <c r="C114" s="149" t="s">
        <v>367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4">
        <v>106</v>
      </c>
      <c r="B115" s="145" t="s">
        <v>469</v>
      </c>
      <c r="C115" s="149" t="s">
        <v>402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470</v>
      </c>
      <c r="C116" s="149" t="s">
        <v>403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471</v>
      </c>
      <c r="C117" s="149" t="s">
        <v>404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472</v>
      </c>
      <c r="C118" s="149" t="s">
        <v>405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473</v>
      </c>
      <c r="C119" s="149" t="s">
        <v>406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474</v>
      </c>
      <c r="C120" s="149" t="s">
        <v>407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475</v>
      </c>
      <c r="C121" s="149" t="s">
        <v>408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476</v>
      </c>
      <c r="C122" s="149" t="s">
        <v>409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477</v>
      </c>
      <c r="C123" s="149" t="s">
        <v>410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478</v>
      </c>
      <c r="C124" s="149" t="s">
        <v>411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479</v>
      </c>
      <c r="C125" s="149" t="s">
        <v>412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480</v>
      </c>
      <c r="C126" s="148" t="s">
        <v>413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481</v>
      </c>
      <c r="C127" s="116" t="s">
        <v>414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482</v>
      </c>
      <c r="C128" s="116" t="s">
        <v>415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483</v>
      </c>
      <c r="C129" s="116" t="s">
        <v>416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484</v>
      </c>
      <c r="C130" s="116" t="s">
        <v>417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485</v>
      </c>
      <c r="C131" s="116" t="s">
        <v>418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486</v>
      </c>
      <c r="C132" s="116" t="s">
        <v>487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488</v>
      </c>
      <c r="C133" s="116" t="s">
        <v>489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15.75">
      <c r="A134" s="144">
        <v>125</v>
      </c>
      <c r="B134" s="162" t="s">
        <v>221</v>
      </c>
      <c r="C134" s="173" t="s">
        <v>49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4</v>
      </c>
      <c r="K134" s="167">
        <v>0</v>
      </c>
      <c r="L134" s="168">
        <v>4</v>
      </c>
      <c r="M134" s="167">
        <f t="shared" si="3"/>
        <v>4</v>
      </c>
      <c r="N134" s="167">
        <f t="shared" si="4"/>
        <v>0</v>
      </c>
      <c r="O134" s="168">
        <f t="shared" si="5"/>
        <v>4</v>
      </c>
    </row>
    <row r="135" spans="1:15">
      <c r="A135" s="144">
        <v>126</v>
      </c>
      <c r="B135" s="144" t="s">
        <v>222</v>
      </c>
      <c r="C135" s="116" t="s">
        <v>50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4</v>
      </c>
      <c r="K135" s="157">
        <v>0</v>
      </c>
      <c r="L135" s="122">
        <v>4</v>
      </c>
      <c r="M135" s="123">
        <f t="shared" si="3"/>
        <v>4</v>
      </c>
      <c r="N135" s="123">
        <f t="shared" si="4"/>
        <v>0</v>
      </c>
      <c r="O135" s="122">
        <f t="shared" si="5"/>
        <v>4</v>
      </c>
    </row>
    <row r="136" spans="1:15" ht="30">
      <c r="A136" s="144">
        <v>127</v>
      </c>
      <c r="B136" s="144" t="s">
        <v>223</v>
      </c>
      <c r="C136" s="116" t="s">
        <v>419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225</v>
      </c>
      <c r="C137" s="116" t="s">
        <v>420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421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226</v>
      </c>
      <c r="C139" s="116" t="s">
        <v>422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15.75" thickBot="1">
      <c r="A140" s="144">
        <v>131</v>
      </c>
      <c r="B140" s="144" t="s">
        <v>227</v>
      </c>
      <c r="C140" s="116" t="s">
        <v>141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228</v>
      </c>
      <c r="C141" s="173" t="s">
        <v>51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229</v>
      </c>
      <c r="C142" s="116" t="s">
        <v>52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230</v>
      </c>
      <c r="C143" s="116" t="s">
        <v>53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231</v>
      </c>
      <c r="C144" s="116" t="s">
        <v>54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232</v>
      </c>
      <c r="C145" s="116" t="s">
        <v>55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233</v>
      </c>
      <c r="C146" s="116" t="s">
        <v>56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234</v>
      </c>
      <c r="C147" s="116" t="s">
        <v>57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490</v>
      </c>
      <c r="C148" s="116" t="s">
        <v>491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>
      <c r="A149" s="144">
        <v>140</v>
      </c>
      <c r="B149" s="162" t="s">
        <v>235</v>
      </c>
      <c r="C149" s="173" t="s">
        <v>58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 ht="30">
      <c r="A150" s="144">
        <v>141</v>
      </c>
      <c r="B150" s="144" t="s">
        <v>236</v>
      </c>
      <c r="C150" s="116" t="s">
        <v>59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thickBot="1">
      <c r="A151" s="144">
        <v>142</v>
      </c>
      <c r="B151" s="144" t="s">
        <v>237</v>
      </c>
      <c r="C151" s="116" t="s">
        <v>60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238</v>
      </c>
      <c r="C152" s="173" t="s">
        <v>61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239</v>
      </c>
      <c r="C153" s="116" t="s">
        <v>62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240</v>
      </c>
      <c r="C154" s="173" t="s">
        <v>63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5</v>
      </c>
      <c r="K154" s="167">
        <v>0</v>
      </c>
      <c r="L154" s="168">
        <v>5</v>
      </c>
      <c r="M154" s="167">
        <f t="shared" si="6"/>
        <v>5</v>
      </c>
      <c r="N154" s="167">
        <f t="shared" si="7"/>
        <v>0</v>
      </c>
      <c r="O154" s="168">
        <f t="shared" si="8"/>
        <v>5</v>
      </c>
    </row>
    <row r="155" spans="1:15" ht="30.75" thickBot="1">
      <c r="A155" s="144">
        <v>146</v>
      </c>
      <c r="B155" s="144" t="s">
        <v>241</v>
      </c>
      <c r="C155" s="116" t="s">
        <v>64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5</v>
      </c>
      <c r="K155" s="122">
        <v>0</v>
      </c>
      <c r="L155" s="122">
        <v>5</v>
      </c>
      <c r="M155" s="123">
        <f t="shared" si="6"/>
        <v>5</v>
      </c>
      <c r="N155" s="123">
        <f t="shared" si="7"/>
        <v>0</v>
      </c>
      <c r="O155" s="122">
        <f t="shared" si="8"/>
        <v>5</v>
      </c>
    </row>
    <row r="156" spans="1:15" ht="15.75">
      <c r="A156" s="144">
        <v>147</v>
      </c>
      <c r="B156" s="162" t="s">
        <v>242</v>
      </c>
      <c r="C156" s="173" t="s">
        <v>65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243</v>
      </c>
      <c r="C157" s="116" t="s">
        <v>368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244</v>
      </c>
      <c r="C158" s="116" t="s">
        <v>423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245</v>
      </c>
      <c r="C159" s="116" t="s">
        <v>424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246</v>
      </c>
      <c r="C160" s="173" t="s">
        <v>66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30.75" thickBot="1">
      <c r="A161" s="144">
        <v>152</v>
      </c>
      <c r="B161" s="144" t="s">
        <v>247</v>
      </c>
      <c r="C161" s="116" t="s">
        <v>67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4">
        <v>153</v>
      </c>
      <c r="B162" s="162" t="s">
        <v>248</v>
      </c>
      <c r="C162" s="173" t="s">
        <v>68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1</v>
      </c>
      <c r="K162" s="167">
        <v>0</v>
      </c>
      <c r="L162" s="168">
        <v>1</v>
      </c>
      <c r="M162" s="167">
        <f t="shared" si="6"/>
        <v>1</v>
      </c>
      <c r="N162" s="167">
        <f t="shared" si="7"/>
        <v>0</v>
      </c>
      <c r="O162" s="168">
        <f t="shared" si="8"/>
        <v>1</v>
      </c>
    </row>
    <row r="163" spans="1:15" ht="15.75" thickBot="1">
      <c r="A163" s="144">
        <v>154</v>
      </c>
      <c r="B163" s="144" t="s">
        <v>249</v>
      </c>
      <c r="C163" s="116" t="s">
        <v>69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1</v>
      </c>
      <c r="K163" s="157">
        <v>0</v>
      </c>
      <c r="L163" s="122">
        <v>1</v>
      </c>
      <c r="M163" s="123">
        <f t="shared" si="6"/>
        <v>1</v>
      </c>
      <c r="N163" s="123">
        <f t="shared" si="7"/>
        <v>0</v>
      </c>
      <c r="O163" s="122">
        <f t="shared" si="8"/>
        <v>1</v>
      </c>
    </row>
    <row r="164" spans="1:15" ht="15.75">
      <c r="A164" s="144">
        <v>155</v>
      </c>
      <c r="B164" s="162" t="s">
        <v>250</v>
      </c>
      <c r="C164" s="173" t="s">
        <v>70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30.75" thickBot="1">
      <c r="A165" s="144">
        <v>156</v>
      </c>
      <c r="B165" s="144" t="s">
        <v>251</v>
      </c>
      <c r="C165" s="116" t="s">
        <v>71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4">
        <v>157</v>
      </c>
      <c r="B166" s="162" t="s">
        <v>252</v>
      </c>
      <c r="C166" s="173" t="s">
        <v>72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30</v>
      </c>
      <c r="K166" s="167">
        <v>0</v>
      </c>
      <c r="L166" s="168">
        <v>30</v>
      </c>
      <c r="M166" s="167">
        <f t="shared" si="6"/>
        <v>30</v>
      </c>
      <c r="N166" s="167">
        <f t="shared" si="7"/>
        <v>0</v>
      </c>
      <c r="O166" s="168">
        <f t="shared" si="8"/>
        <v>30</v>
      </c>
    </row>
    <row r="167" spans="1:15">
      <c r="A167" s="144">
        <v>158</v>
      </c>
      <c r="B167" s="144" t="s">
        <v>253</v>
      </c>
      <c r="C167" s="116" t="s">
        <v>425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254</v>
      </c>
      <c r="C168" s="116" t="s">
        <v>426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255</v>
      </c>
      <c r="C169" s="116" t="s">
        <v>427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30.75" thickBot="1">
      <c r="A170" s="144">
        <v>161</v>
      </c>
      <c r="B170" s="144" t="s">
        <v>256</v>
      </c>
      <c r="C170" s="116" t="s">
        <v>143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30</v>
      </c>
      <c r="K170" s="157">
        <v>0</v>
      </c>
      <c r="L170" s="122">
        <v>30</v>
      </c>
      <c r="M170" s="123">
        <f t="shared" si="6"/>
        <v>30</v>
      </c>
      <c r="N170" s="123">
        <f t="shared" si="7"/>
        <v>0</v>
      </c>
      <c r="O170" s="122">
        <f t="shared" si="8"/>
        <v>30</v>
      </c>
    </row>
    <row r="171" spans="1:15" ht="15.75">
      <c r="A171" s="144">
        <v>162</v>
      </c>
      <c r="B171" s="162" t="s">
        <v>257</v>
      </c>
      <c r="C171" s="173" t="s">
        <v>73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4</v>
      </c>
      <c r="K171" s="167">
        <v>0</v>
      </c>
      <c r="L171" s="168">
        <v>4</v>
      </c>
      <c r="M171" s="167">
        <f t="shared" si="6"/>
        <v>4</v>
      </c>
      <c r="N171" s="167">
        <f t="shared" si="7"/>
        <v>0</v>
      </c>
      <c r="O171" s="168">
        <f t="shared" si="8"/>
        <v>4</v>
      </c>
    </row>
    <row r="172" spans="1:15" ht="30">
      <c r="A172" s="144">
        <v>163</v>
      </c>
      <c r="B172" s="144" t="s">
        <v>258</v>
      </c>
      <c r="C172" s="116" t="s">
        <v>74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4</v>
      </c>
      <c r="K172" s="157">
        <v>0</v>
      </c>
      <c r="L172" s="122">
        <v>4</v>
      </c>
      <c r="M172" s="123">
        <f t="shared" si="6"/>
        <v>4</v>
      </c>
      <c r="N172" s="123">
        <f t="shared" si="7"/>
        <v>0</v>
      </c>
      <c r="O172" s="122">
        <f t="shared" si="8"/>
        <v>4</v>
      </c>
    </row>
    <row r="173" spans="1:15">
      <c r="A173" s="144">
        <v>164</v>
      </c>
      <c r="B173" s="144" t="s">
        <v>259</v>
      </c>
      <c r="C173" s="116" t="s">
        <v>428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260</v>
      </c>
      <c r="C174" s="116" t="s">
        <v>429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261</v>
      </c>
      <c r="C175" s="116" t="s">
        <v>430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262</v>
      </c>
      <c r="C176" s="116" t="s">
        <v>431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263</v>
      </c>
      <c r="C177" s="116" t="s">
        <v>432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4">
        <v>169</v>
      </c>
      <c r="B178" s="162" t="s">
        <v>264</v>
      </c>
      <c r="C178" s="173" t="s">
        <v>75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265</v>
      </c>
      <c r="C179" s="116" t="s">
        <v>76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266</v>
      </c>
      <c r="C180" s="116" t="s">
        <v>433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267</v>
      </c>
      <c r="C181" s="116" t="s">
        <v>434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268</v>
      </c>
      <c r="C182" s="116" t="s">
        <v>435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269</v>
      </c>
      <c r="C183" s="116" t="s">
        <v>77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270</v>
      </c>
      <c r="C184" s="116" t="s">
        <v>78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271</v>
      </c>
      <c r="C185" s="173" t="s">
        <v>79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272</v>
      </c>
      <c r="C186" s="116" t="s">
        <v>436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273</v>
      </c>
      <c r="C187" s="116" t="s">
        <v>437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274</v>
      </c>
      <c r="C188" s="116" t="s">
        <v>438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275</v>
      </c>
      <c r="C189" s="116" t="s">
        <v>439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276</v>
      </c>
      <c r="C190" s="116" t="s">
        <v>440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277</v>
      </c>
      <c r="C191" s="116" t="s">
        <v>149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278</v>
      </c>
      <c r="C192" s="116" t="s">
        <v>441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279</v>
      </c>
      <c r="C193" s="116" t="s">
        <v>442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280</v>
      </c>
      <c r="C194" s="173" t="s">
        <v>80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5</v>
      </c>
      <c r="K194" s="167">
        <v>0</v>
      </c>
      <c r="L194" s="168">
        <v>5</v>
      </c>
      <c r="M194" s="167">
        <f t="shared" si="6"/>
        <v>5</v>
      </c>
      <c r="N194" s="167">
        <f t="shared" si="7"/>
        <v>0</v>
      </c>
      <c r="O194" s="168">
        <f t="shared" si="8"/>
        <v>5</v>
      </c>
    </row>
    <row r="195" spans="1:15" ht="15.75" thickBot="1">
      <c r="A195" s="144">
        <v>186</v>
      </c>
      <c r="B195" s="144" t="s">
        <v>281</v>
      </c>
      <c r="C195" s="116" t="s">
        <v>81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5</v>
      </c>
      <c r="K195" s="157">
        <v>0</v>
      </c>
      <c r="L195" s="122">
        <v>5</v>
      </c>
      <c r="M195" s="123">
        <f t="shared" si="6"/>
        <v>5</v>
      </c>
      <c r="N195" s="123">
        <f t="shared" si="7"/>
        <v>0</v>
      </c>
      <c r="O195" s="122">
        <f t="shared" si="8"/>
        <v>5</v>
      </c>
    </row>
    <row r="196" spans="1:15" ht="15.75">
      <c r="A196" s="144">
        <v>187</v>
      </c>
      <c r="B196" s="162" t="s">
        <v>282</v>
      </c>
      <c r="C196" s="173" t="s">
        <v>82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5</v>
      </c>
      <c r="K196" s="167">
        <v>0</v>
      </c>
      <c r="L196" s="168">
        <v>5</v>
      </c>
      <c r="M196" s="167">
        <f t="shared" si="6"/>
        <v>5</v>
      </c>
      <c r="N196" s="167">
        <f t="shared" si="7"/>
        <v>0</v>
      </c>
      <c r="O196" s="168">
        <f t="shared" si="8"/>
        <v>5</v>
      </c>
    </row>
    <row r="197" spans="1:15" ht="30">
      <c r="A197" s="144">
        <v>188</v>
      </c>
      <c r="B197" s="144" t="s">
        <v>283</v>
      </c>
      <c r="C197" s="116" t="s">
        <v>83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5</v>
      </c>
      <c r="K197" s="122">
        <v>0</v>
      </c>
      <c r="L197" s="122">
        <v>5</v>
      </c>
      <c r="M197" s="123">
        <f t="shared" si="6"/>
        <v>5</v>
      </c>
      <c r="N197" s="123">
        <f t="shared" si="7"/>
        <v>0</v>
      </c>
      <c r="O197" s="122">
        <f t="shared" si="8"/>
        <v>5</v>
      </c>
    </row>
    <row r="198" spans="1:15">
      <c r="A198" s="144">
        <v>189</v>
      </c>
      <c r="B198" s="144" t="s">
        <v>284</v>
      </c>
      <c r="C198" s="116" t="s">
        <v>443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285</v>
      </c>
      <c r="C199" s="116" t="s">
        <v>444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286</v>
      </c>
      <c r="C200" s="173" t="s">
        <v>84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287</v>
      </c>
      <c r="C201" s="116" t="s">
        <v>85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45">
      <c r="A202" s="144">
        <v>193</v>
      </c>
      <c r="B202" s="144" t="s">
        <v>288</v>
      </c>
      <c r="C202" s="116" t="s">
        <v>445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3" si="9">D202+G202+J202</f>
        <v>0</v>
      </c>
      <c r="N202" s="123">
        <f t="shared" ref="N202:N253" si="10">E202+H202+K202</f>
        <v>0</v>
      </c>
      <c r="O202" s="122">
        <f t="shared" ref="O202:O265" si="11">M202+N202</f>
        <v>0</v>
      </c>
    </row>
    <row r="203" spans="1:15">
      <c r="A203" s="144">
        <v>194</v>
      </c>
      <c r="B203" s="144" t="s">
        <v>289</v>
      </c>
      <c r="C203" s="116" t="s">
        <v>86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30.75" thickBot="1">
      <c r="A204" s="144">
        <v>195</v>
      </c>
      <c r="B204" s="144" t="s">
        <v>290</v>
      </c>
      <c r="C204" s="116" t="s">
        <v>87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>
      <c r="A205" s="144">
        <v>196</v>
      </c>
      <c r="B205" s="162" t="s">
        <v>291</v>
      </c>
      <c r="C205" s="173" t="s">
        <v>88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292</v>
      </c>
      <c r="C206" s="116" t="s">
        <v>142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 ht="30">
      <c r="A207" s="144">
        <v>198</v>
      </c>
      <c r="B207" s="144" t="s">
        <v>293</v>
      </c>
      <c r="C207" s="116" t="s">
        <v>446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4">
        <v>199</v>
      </c>
      <c r="B208" s="144" t="s">
        <v>294</v>
      </c>
      <c r="C208" s="116" t="s">
        <v>89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4">
        <v>200</v>
      </c>
      <c r="B209" s="144" t="s">
        <v>295</v>
      </c>
      <c r="C209" s="116" t="s">
        <v>90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">
      <c r="A210" s="144">
        <v>201</v>
      </c>
      <c r="B210" s="144" t="s">
        <v>296</v>
      </c>
      <c r="C210" s="116" t="s">
        <v>492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493</v>
      </c>
      <c r="C211" s="116" t="s">
        <v>494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495</v>
      </c>
      <c r="C212" s="116" t="s">
        <v>496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497</v>
      </c>
      <c r="C213" s="116" t="s">
        <v>498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499</v>
      </c>
      <c r="C214" s="116" t="s">
        <v>500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501</v>
      </c>
      <c r="C215" s="116" t="s">
        <v>447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502</v>
      </c>
      <c r="C216" s="116" t="s">
        <v>448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503</v>
      </c>
      <c r="C217" s="116" t="s">
        <v>449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504</v>
      </c>
      <c r="C218" s="116" t="s">
        <v>505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506</v>
      </c>
      <c r="C219" s="116" t="s">
        <v>507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508</v>
      </c>
      <c r="C220" s="116" t="s">
        <v>509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510</v>
      </c>
      <c r="C221" s="116" t="s">
        <v>511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512</v>
      </c>
      <c r="C222" s="116" t="s">
        <v>513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514</v>
      </c>
      <c r="C223" s="116" t="s">
        <v>515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516</v>
      </c>
      <c r="C224" s="116" t="s">
        <v>517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518</v>
      </c>
      <c r="C225" s="116" t="s">
        <v>519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520</v>
      </c>
      <c r="C226" s="116" t="s">
        <v>521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522</v>
      </c>
      <c r="C227" s="116" t="s">
        <v>523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524</v>
      </c>
      <c r="C228" s="116" t="s">
        <v>525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526</v>
      </c>
      <c r="C229" s="116" t="s">
        <v>527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528</v>
      </c>
      <c r="C230" s="116" t="s">
        <v>529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530</v>
      </c>
      <c r="C231" s="116" t="s">
        <v>531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532</v>
      </c>
      <c r="C232" s="116" t="s">
        <v>533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534</v>
      </c>
      <c r="C233" s="116" t="s">
        <v>535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536</v>
      </c>
      <c r="C234" s="116" t="s">
        <v>537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45.75" thickBot="1">
      <c r="A235" s="144">
        <v>226</v>
      </c>
      <c r="B235" s="144" t="s">
        <v>538</v>
      </c>
      <c r="C235" s="116" t="s">
        <v>539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15.75">
      <c r="A236" s="144">
        <v>227</v>
      </c>
      <c r="B236" s="162" t="s">
        <v>297</v>
      </c>
      <c r="C236" s="173" t="s">
        <v>102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 ht="30">
      <c r="A237" s="144">
        <v>228</v>
      </c>
      <c r="B237" s="144" t="s">
        <v>298</v>
      </c>
      <c r="C237" s="116" t="s">
        <v>369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299</v>
      </c>
      <c r="C238" s="116" t="s">
        <v>370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45">
      <c r="A239" s="144">
        <v>230</v>
      </c>
      <c r="B239" s="144" t="s">
        <v>300</v>
      </c>
      <c r="C239" s="116" t="s">
        <v>450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301</v>
      </c>
      <c r="C240" s="116" t="s">
        <v>451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>
      <c r="A241" s="144">
        <v>232</v>
      </c>
      <c r="B241" s="144" t="s">
        <v>302</v>
      </c>
      <c r="C241" s="116" t="s">
        <v>452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303</v>
      </c>
      <c r="C242" s="116" t="s">
        <v>453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4">
        <v>234</v>
      </c>
      <c r="B243" s="144" t="s">
        <v>304</v>
      </c>
      <c r="C243" s="116" t="s">
        <v>571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305</v>
      </c>
      <c r="C244" s="178" t="s">
        <v>454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306</v>
      </c>
      <c r="C245" s="178" t="s">
        <v>103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307</v>
      </c>
      <c r="C246" s="178" t="s">
        <v>105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308</v>
      </c>
      <c r="C247" s="178" t="s">
        <v>371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309</v>
      </c>
      <c r="C248" s="178" t="s">
        <v>150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>
      <c r="A249" s="144">
        <v>240</v>
      </c>
      <c r="B249" s="172" t="s">
        <v>372</v>
      </c>
      <c r="C249" s="178" t="s">
        <v>373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4">
        <v>241</v>
      </c>
      <c r="B250" s="172" t="s">
        <v>374</v>
      </c>
      <c r="C250" s="178" t="s">
        <v>375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376</v>
      </c>
      <c r="C251" s="178" t="s">
        <v>455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377</v>
      </c>
      <c r="C252" s="178" t="s">
        <v>456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15.75">
      <c r="A253" s="104"/>
      <c r="B253" s="181" t="s">
        <v>97</v>
      </c>
      <c r="C253" s="182"/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87</v>
      </c>
      <c r="K253" s="179">
        <v>0</v>
      </c>
      <c r="L253" s="179">
        <v>87</v>
      </c>
      <c r="M253" s="180">
        <f t="shared" si="9"/>
        <v>87</v>
      </c>
      <c r="N253" s="180">
        <f t="shared" si="10"/>
        <v>0</v>
      </c>
      <c r="O253" s="179">
        <f t="shared" si="11"/>
        <v>87</v>
      </c>
    </row>
    <row r="254" spans="1:15">
      <c r="A254" s="104"/>
      <c r="B254" s="104"/>
      <c r="C254" s="126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300047</vt:lpstr>
      <vt:lpstr>код</vt:lpstr>
      <vt:lpstr>ВСЕ_</vt:lpstr>
      <vt:lpstr>6 (136)</vt:lpstr>
      <vt:lpstr>6 (184)</vt:lpstr>
      <vt:lpstr>24</vt:lpstr>
      <vt:lpstr>34</vt:lpstr>
      <vt:lpstr>55 (68)</vt:lpstr>
      <vt:lpstr>71 (97)</vt:lpstr>
      <vt:lpstr>80</vt:lpstr>
      <vt:lpstr>Лист2</vt:lpstr>
      <vt:lpstr>Лист1</vt:lpstr>
      <vt:lpstr>'300047'!Заголовки_для_печати</vt:lpstr>
      <vt:lpstr>'300047'!Область_печати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2023-04-03T10:34:51Z</cp:lastPrinted>
  <dcterms:created xsi:type="dcterms:W3CDTF">2015-12-11T12:58:16Z</dcterms:created>
  <dcterms:modified xsi:type="dcterms:W3CDTF">2023-04-03T10:34:59Z</dcterms:modified>
</cp:coreProperties>
</file>